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Obveze 2025\Izvršenje\"/>
    </mc:Choice>
  </mc:AlternateContent>
  <bookViews>
    <workbookView xWindow="0" yWindow="0" windowWidth="29010" windowHeight="11670" firstSheet="2" activeTab="2"/>
  </bookViews>
  <sheets>
    <sheet name="NASLOV" sheetId="1" r:id="rId1"/>
    <sheet name="Naslov I" sheetId="13" r:id="rId2"/>
    <sheet name="SAŽETAK" sheetId="10" r:id="rId3"/>
    <sheet name="Račun prihoda i rashoda" sheetId="12" r:id="rId4"/>
    <sheet name="Rashodi i prihodi po Izvorima" sheetId="11" r:id="rId5"/>
    <sheet name="Vrste prihoda i izvori" sheetId="7" r:id="rId6"/>
    <sheet name="Rashodi -funkcijska" sheetId="9" r:id="rId7"/>
    <sheet name="Posebni dio, org.klasifika" sheetId="3" r:id="rId8"/>
  </sheets>
  <definedNames>
    <definedName name="_xlnm.Print_Area" localSheetId="0">NASLOV!$A$1:$H$13</definedName>
    <definedName name="_xlnm.Print_Area" localSheetId="7">'Posebni dio, org.klasifika'!$A$1:$E$113</definedName>
    <definedName name="_xlnm.Print_Area" localSheetId="5">'Vrste prihoda i izvori'!$A$1:$G$119</definedName>
  </definedNames>
  <calcPr calcId="162913"/>
</workbook>
</file>

<file path=xl/calcChain.xml><?xml version="1.0" encoding="utf-8"?>
<calcChain xmlns="http://schemas.openxmlformats.org/spreadsheetml/2006/main">
  <c r="G26" i="10" l="1"/>
  <c r="H26" i="10"/>
  <c r="I26" i="10"/>
  <c r="F26" i="10"/>
  <c r="J62" i="12" l="1"/>
  <c r="J45" i="7" l="1"/>
  <c r="G34" i="12"/>
  <c r="F18" i="7" l="1"/>
  <c r="C18" i="7" l="1"/>
  <c r="E31" i="7"/>
  <c r="E34" i="7" s="1"/>
  <c r="D31" i="7"/>
  <c r="C34" i="7"/>
  <c r="G7" i="11" l="1"/>
  <c r="G8" i="11"/>
  <c r="G9" i="11"/>
  <c r="G10" i="11"/>
  <c r="G11" i="11"/>
  <c r="G12" i="11"/>
  <c r="G13" i="11"/>
  <c r="G14" i="11"/>
  <c r="G15" i="11"/>
  <c r="F7" i="11"/>
  <c r="F8" i="11"/>
  <c r="F9" i="11"/>
  <c r="F10" i="11"/>
  <c r="F11" i="11"/>
  <c r="F12" i="11"/>
  <c r="F13" i="11"/>
  <c r="F14" i="11"/>
  <c r="F15" i="11"/>
  <c r="G6" i="11"/>
  <c r="F6" i="11"/>
  <c r="C12" i="11"/>
  <c r="D12" i="11"/>
  <c r="E12" i="11"/>
  <c r="E6" i="11" s="1"/>
  <c r="C10" i="11"/>
  <c r="D10" i="11"/>
  <c r="E10" i="11"/>
  <c r="C7" i="11"/>
  <c r="D7" i="11"/>
  <c r="D6" i="11" s="1"/>
  <c r="E7" i="11"/>
  <c r="B6" i="11"/>
  <c r="B12" i="11"/>
  <c r="B10" i="11"/>
  <c r="B7" i="11"/>
  <c r="C6" i="11" l="1"/>
  <c r="E156" i="3" l="1"/>
  <c r="E157" i="3"/>
  <c r="C6" i="3"/>
  <c r="F89" i="3" l="1"/>
  <c r="F90" i="3"/>
  <c r="F91" i="3"/>
  <c r="F93" i="3"/>
  <c r="F92" i="3"/>
  <c r="E165" i="3"/>
  <c r="D165" i="3"/>
  <c r="F166" i="3"/>
  <c r="F165" i="3" l="1"/>
  <c r="E71" i="3" l="1"/>
  <c r="D71" i="3"/>
  <c r="J24" i="10" l="1"/>
  <c r="J25" i="10"/>
  <c r="G23" i="10"/>
  <c r="J12" i="10" l="1"/>
  <c r="J13" i="10"/>
  <c r="K12" i="10"/>
  <c r="K13" i="10"/>
  <c r="K9" i="10"/>
  <c r="J9" i="10"/>
  <c r="F14" i="10" l="1"/>
  <c r="F11" i="10"/>
  <c r="E223" i="3"/>
  <c r="F221" i="3"/>
  <c r="F217" i="3"/>
  <c r="F215" i="3"/>
  <c r="F213" i="3"/>
  <c r="F212" i="3"/>
  <c r="E211" i="3"/>
  <c r="E214" i="3"/>
  <c r="F214" i="3" s="1"/>
  <c r="E216" i="3"/>
  <c r="E219" i="3"/>
  <c r="C209" i="3"/>
  <c r="C208" i="3" s="1"/>
  <c r="C207" i="3" s="1"/>
  <c r="D216" i="3"/>
  <c r="D223" i="3"/>
  <c r="D219" i="3"/>
  <c r="D214" i="3"/>
  <c r="D211" i="3"/>
  <c r="C156" i="3"/>
  <c r="C59" i="3"/>
  <c r="D122" i="3"/>
  <c r="E110" i="3"/>
  <c r="D110" i="3"/>
  <c r="D218" i="3" l="1"/>
  <c r="D210" i="3"/>
  <c r="D209" i="3"/>
  <c r="D208" i="3" s="1"/>
  <c r="D207" i="3" s="1"/>
  <c r="F219" i="3"/>
  <c r="F216" i="3"/>
  <c r="E218" i="3"/>
  <c r="F218" i="3" s="1"/>
  <c r="E210" i="3"/>
  <c r="F210" i="3" s="1"/>
  <c r="E209" i="3"/>
  <c r="F209" i="3" s="1"/>
  <c r="F211" i="3"/>
  <c r="F15" i="10"/>
  <c r="E208" i="3" l="1"/>
  <c r="E207" i="3"/>
  <c r="F207" i="3" s="1"/>
  <c r="F208" i="3"/>
  <c r="C64" i="3" l="1"/>
  <c r="D64" i="3"/>
  <c r="E64" i="3"/>
  <c r="F88" i="3"/>
  <c r="F87" i="3"/>
  <c r="F83" i="3"/>
  <c r="E97" i="3"/>
  <c r="D97" i="3"/>
  <c r="D101" i="3"/>
  <c r="E101" i="3"/>
  <c r="C101" i="3"/>
  <c r="C96" i="3" s="1"/>
  <c r="C95" i="3" s="1"/>
  <c r="C94" i="3" s="1"/>
  <c r="D91" i="3"/>
  <c r="D90" i="3" s="1"/>
  <c r="D89" i="3" s="1"/>
  <c r="E91" i="3"/>
  <c r="E90" i="3" s="1"/>
  <c r="E89" i="3" s="1"/>
  <c r="C91" i="3"/>
  <c r="C90" i="3" s="1"/>
  <c r="C89" i="3" s="1"/>
  <c r="D31" i="3"/>
  <c r="H32" i="7"/>
  <c r="G32" i="7"/>
  <c r="H45" i="7"/>
  <c r="H46" i="7"/>
  <c r="D44" i="7"/>
  <c r="D47" i="7" s="1"/>
  <c r="E44" i="7"/>
  <c r="E47" i="7" s="1"/>
  <c r="F44" i="7"/>
  <c r="F47" i="7" s="1"/>
  <c r="C41" i="7"/>
  <c r="C31" i="7"/>
  <c r="H47" i="7" l="1"/>
  <c r="F97" i="3"/>
  <c r="E96" i="3"/>
  <c r="E95" i="3" s="1"/>
  <c r="E94" i="3" s="1"/>
  <c r="D96" i="3"/>
  <c r="D95" i="3" s="1"/>
  <c r="H44" i="7"/>
  <c r="F95" i="3" l="1"/>
  <c r="D94" i="3"/>
  <c r="F94" i="3" s="1"/>
  <c r="F96" i="3"/>
  <c r="I79" i="12" l="1"/>
  <c r="H79" i="12"/>
  <c r="J31" i="12"/>
  <c r="G82" i="12"/>
  <c r="G81" i="12" s="1"/>
  <c r="G79" i="12" s="1"/>
  <c r="G77" i="12"/>
  <c r="G76" i="12" s="1"/>
  <c r="G73" i="12"/>
  <c r="G72" i="12" s="1"/>
  <c r="G64" i="12"/>
  <c r="G62" i="12"/>
  <c r="G52" i="12"/>
  <c r="G45" i="12"/>
  <c r="G40" i="12"/>
  <c r="G36" i="12"/>
  <c r="G31" i="12"/>
  <c r="G39" i="12" l="1"/>
  <c r="G30" i="12"/>
  <c r="G29" i="12" s="1"/>
  <c r="G28" i="12" s="1"/>
  <c r="G22" i="12"/>
  <c r="G21" i="12" s="1"/>
  <c r="G19" i="12"/>
  <c r="G16" i="12"/>
  <c r="G13" i="12"/>
  <c r="G12" i="12" s="1"/>
  <c r="B25" i="11"/>
  <c r="B22" i="11" s="1"/>
  <c r="B20" i="11"/>
  <c r="B17" i="11"/>
  <c r="G11" i="12" l="1"/>
  <c r="B16" i="11"/>
  <c r="B12" i="9"/>
  <c r="B11" i="9" s="1"/>
  <c r="J52" i="12" l="1"/>
  <c r="E185" i="3"/>
  <c r="E188" i="3"/>
  <c r="D178" i="3" l="1"/>
  <c r="D232" i="3"/>
  <c r="C230" i="3"/>
  <c r="C249" i="3"/>
  <c r="E251" i="3"/>
  <c r="E250" i="3" s="1"/>
  <c r="E249" i="3" s="1"/>
  <c r="E244" i="3" s="1"/>
  <c r="D251" i="3"/>
  <c r="D250" i="3" s="1"/>
  <c r="D249" i="3" s="1"/>
  <c r="F248" i="3"/>
  <c r="F246" i="3"/>
  <c r="F245" i="3"/>
  <c r="D244" i="3"/>
  <c r="F243" i="3"/>
  <c r="F242" i="3"/>
  <c r="F241" i="3"/>
  <c r="E240" i="3"/>
  <c r="D240" i="3"/>
  <c r="F238" i="3"/>
  <c r="E237" i="3"/>
  <c r="D237" i="3"/>
  <c r="F236" i="3"/>
  <c r="E235" i="3"/>
  <c r="D235" i="3"/>
  <c r="F234" i="3"/>
  <c r="F233" i="3"/>
  <c r="E232" i="3"/>
  <c r="C200" i="3"/>
  <c r="C171" i="3"/>
  <c r="C169" i="3" l="1"/>
  <c r="C168" i="3" s="1"/>
  <c r="F235" i="3"/>
  <c r="F237" i="3"/>
  <c r="C229" i="3"/>
  <c r="C228" i="3" s="1"/>
  <c r="C227" i="3" s="1"/>
  <c r="F240" i="3"/>
  <c r="D239" i="3"/>
  <c r="D231" i="3"/>
  <c r="F232" i="3"/>
  <c r="E239" i="3"/>
  <c r="F244" i="3"/>
  <c r="E231" i="3"/>
  <c r="D230" i="3" l="1"/>
  <c r="D229" i="3" s="1"/>
  <c r="D228" i="3" s="1"/>
  <c r="D227" i="3" s="1"/>
  <c r="F239" i="3"/>
  <c r="F231" i="3"/>
  <c r="E230" i="3"/>
  <c r="F230" i="3" l="1"/>
  <c r="E229" i="3"/>
  <c r="F229" i="3" l="1"/>
  <c r="E228" i="3"/>
  <c r="F228" i="3" l="1"/>
  <c r="E227" i="3"/>
  <c r="C155" i="3"/>
  <c r="C141" i="3"/>
  <c r="C140" i="3" s="1"/>
  <c r="C127" i="3"/>
  <c r="C106" i="3"/>
  <c r="C105" i="3" s="1"/>
  <c r="C104" i="3" s="1"/>
  <c r="C118" i="3"/>
  <c r="C117" i="3" s="1"/>
  <c r="C116" i="3" s="1"/>
  <c r="C80" i="3"/>
  <c r="C79" i="3" s="1"/>
  <c r="C78" i="3" s="1"/>
  <c r="C74" i="3"/>
  <c r="C73" i="3" s="1"/>
  <c r="C67" i="3"/>
  <c r="C66" i="3" s="1"/>
  <c r="C9" i="3"/>
  <c r="C8" i="3" s="1"/>
  <c r="C139" i="3" l="1"/>
  <c r="C7" i="3"/>
  <c r="K32" i="12"/>
  <c r="K33" i="12"/>
  <c r="K35" i="12"/>
  <c r="K37" i="12"/>
  <c r="K38" i="12"/>
  <c r="K41" i="12"/>
  <c r="K42" i="12"/>
  <c r="K43" i="12"/>
  <c r="K46" i="12"/>
  <c r="K47" i="12"/>
  <c r="K48" i="12"/>
  <c r="K49" i="12"/>
  <c r="K50" i="12"/>
  <c r="K53" i="12"/>
  <c r="K54" i="12"/>
  <c r="K55" i="12"/>
  <c r="K56" i="12"/>
  <c r="K57" i="12"/>
  <c r="K58" i="12"/>
  <c r="K59" i="12"/>
  <c r="K60" i="12"/>
  <c r="K61" i="12"/>
  <c r="K65" i="12"/>
  <c r="K66" i="12"/>
  <c r="K68" i="12"/>
  <c r="K69" i="12"/>
  <c r="K70" i="12"/>
  <c r="K75" i="12"/>
  <c r="K83" i="12"/>
  <c r="K86" i="12"/>
  <c r="J82" i="12"/>
  <c r="J81" i="12" s="1"/>
  <c r="J79" i="12" s="1"/>
  <c r="J77" i="12"/>
  <c r="J76" i="12" s="1"/>
  <c r="L76" i="12" s="1"/>
  <c r="J73" i="12"/>
  <c r="J72" i="12" s="1"/>
  <c r="J64" i="12"/>
  <c r="K64" i="12" s="1"/>
  <c r="K52" i="12"/>
  <c r="J45" i="12"/>
  <c r="K45" i="12" s="1"/>
  <c r="J40" i="12"/>
  <c r="J36" i="12"/>
  <c r="K36" i="12" s="1"/>
  <c r="J34" i="12"/>
  <c r="K34" i="12" s="1"/>
  <c r="I29" i="12"/>
  <c r="H29" i="12"/>
  <c r="K31" i="12"/>
  <c r="L24" i="12"/>
  <c r="L18" i="12"/>
  <c r="L20" i="12"/>
  <c r="L23" i="12"/>
  <c r="K24" i="12"/>
  <c r="K20" i="12"/>
  <c r="K23" i="12"/>
  <c r="H16" i="12"/>
  <c r="I16" i="12"/>
  <c r="J16" i="12"/>
  <c r="H19" i="12"/>
  <c r="I19" i="12"/>
  <c r="J19" i="12"/>
  <c r="H22" i="12"/>
  <c r="H21" i="12" s="1"/>
  <c r="I22" i="12"/>
  <c r="J22" i="12"/>
  <c r="J21" i="12" s="1"/>
  <c r="I13" i="12"/>
  <c r="H13" i="12"/>
  <c r="K81" i="12" l="1"/>
  <c r="L81" i="12"/>
  <c r="K79" i="12"/>
  <c r="L79" i="12"/>
  <c r="K82" i="12"/>
  <c r="L72" i="12"/>
  <c r="K72" i="12"/>
  <c r="K73" i="12"/>
  <c r="J39" i="12"/>
  <c r="L39" i="12" s="1"/>
  <c r="K40" i="12"/>
  <c r="H28" i="12"/>
  <c r="I28" i="12"/>
  <c r="J30" i="12"/>
  <c r="L16" i="12"/>
  <c r="K19" i="12"/>
  <c r="I12" i="12"/>
  <c r="K22" i="12"/>
  <c r="H12" i="12"/>
  <c r="H11" i="12" s="1"/>
  <c r="K14" i="12"/>
  <c r="K21" i="12"/>
  <c r="L22" i="12"/>
  <c r="I21" i="12"/>
  <c r="L19" i="12"/>
  <c r="L14" i="12"/>
  <c r="J13" i="12"/>
  <c r="G18" i="11"/>
  <c r="G19" i="11"/>
  <c r="G21" i="11"/>
  <c r="G26" i="11"/>
  <c r="G27" i="11"/>
  <c r="I11" i="12" l="1"/>
  <c r="K39" i="12"/>
  <c r="L30" i="12"/>
  <c r="J29" i="12"/>
  <c r="L29" i="12" s="1"/>
  <c r="K30" i="12"/>
  <c r="L21" i="12"/>
  <c r="L13" i="12"/>
  <c r="J12" i="12"/>
  <c r="K13" i="12"/>
  <c r="J28" i="12" l="1"/>
  <c r="L28" i="12" s="1"/>
  <c r="K29" i="12"/>
  <c r="L12" i="12"/>
  <c r="J11" i="12"/>
  <c r="K12" i="12"/>
  <c r="G14" i="10"/>
  <c r="G11" i="10"/>
  <c r="K28" i="12" l="1"/>
  <c r="G15" i="10"/>
  <c r="G27" i="10" s="1"/>
  <c r="K11" i="12"/>
  <c r="L11" i="12"/>
  <c r="D34" i="7" l="1"/>
  <c r="D11" i="7"/>
  <c r="D8" i="7"/>
  <c r="D20" i="7"/>
  <c r="D18" i="7"/>
  <c r="C17" i="11"/>
  <c r="C20" i="11"/>
  <c r="C25" i="11"/>
  <c r="C22" i="11" s="1"/>
  <c r="C12" i="9"/>
  <c r="C11" i="9" s="1"/>
  <c r="D52" i="7" l="1"/>
  <c r="C16" i="11"/>
  <c r="F27" i="11"/>
  <c r="F18" i="11"/>
  <c r="F19" i="11"/>
  <c r="F21" i="11"/>
  <c r="F23" i="11"/>
  <c r="F24" i="11"/>
  <c r="F26" i="11"/>
  <c r="E25" i="11"/>
  <c r="D25" i="11"/>
  <c r="D22" i="11" s="1"/>
  <c r="E20" i="11"/>
  <c r="G20" i="11" s="1"/>
  <c r="D20" i="11"/>
  <c r="E17" i="11"/>
  <c r="G17" i="11" s="1"/>
  <c r="D17" i="11"/>
  <c r="E22" i="11" l="1"/>
  <c r="G22" i="11" s="1"/>
  <c r="G25" i="11"/>
  <c r="F20" i="11"/>
  <c r="F17" i="11"/>
  <c r="F25" i="11"/>
  <c r="D16" i="11"/>
  <c r="E16" i="11" l="1"/>
  <c r="G16" i="11" s="1"/>
  <c r="F22" i="11"/>
  <c r="F16" i="11"/>
  <c r="H23" i="10"/>
  <c r="F23" i="10"/>
  <c r="I14" i="10"/>
  <c r="J14" i="10" s="1"/>
  <c r="H14" i="10"/>
  <c r="K14" i="10" s="1"/>
  <c r="I11" i="10"/>
  <c r="J11" i="10" s="1"/>
  <c r="H11" i="10"/>
  <c r="K11" i="10" l="1"/>
  <c r="I15" i="10"/>
  <c r="I27" i="10" s="1"/>
  <c r="H15" i="10"/>
  <c r="H27" i="10" s="1"/>
  <c r="F27" i="10"/>
  <c r="E161" i="3" l="1"/>
  <c r="D161" i="3"/>
  <c r="F147" i="3"/>
  <c r="E146" i="3"/>
  <c r="D146" i="3"/>
  <c r="E122" i="3"/>
  <c r="D137" i="3"/>
  <c r="E112" i="3"/>
  <c r="F114" i="3"/>
  <c r="F113" i="3"/>
  <c r="F109" i="3"/>
  <c r="F77" i="3"/>
  <c r="E75" i="3"/>
  <c r="D76" i="3"/>
  <c r="D75" i="3" s="1"/>
  <c r="F146" i="3" l="1"/>
  <c r="F122" i="3"/>
  <c r="E18" i="7" l="1"/>
  <c r="E8" i="7"/>
  <c r="C8" i="7"/>
  <c r="C47" i="7" l="1"/>
  <c r="F31" i="7"/>
  <c r="F34" i="7" s="1"/>
  <c r="F20" i="7"/>
  <c r="E20" i="7"/>
  <c r="C20" i="7"/>
  <c r="H19" i="7"/>
  <c r="G19" i="7"/>
  <c r="G18" i="7"/>
  <c r="C11" i="7"/>
  <c r="H10" i="7"/>
  <c r="G10" i="7"/>
  <c r="G9" i="7"/>
  <c r="H9" i="7"/>
  <c r="F8" i="7"/>
  <c r="H8" i="7" s="1"/>
  <c r="H31" i="7" l="1"/>
  <c r="G31" i="7"/>
  <c r="C52" i="7"/>
  <c r="E11" i="7"/>
  <c r="E52" i="7" s="1"/>
  <c r="H18" i="7"/>
  <c r="H34" i="7"/>
  <c r="H20" i="7"/>
  <c r="F11" i="7"/>
  <c r="G8" i="7"/>
  <c r="G20" i="7"/>
  <c r="F52" i="7" l="1"/>
  <c r="H11" i="7"/>
  <c r="G11" i="7"/>
  <c r="G52" i="7" l="1"/>
  <c r="H52" i="7"/>
  <c r="E173" i="3" l="1"/>
  <c r="E181" i="3"/>
  <c r="D185" i="3"/>
  <c r="D188" i="3"/>
  <c r="E197" i="3"/>
  <c r="E202" i="3"/>
  <c r="E201" i="3" s="1"/>
  <c r="E200" i="3" s="1"/>
  <c r="D202" i="3"/>
  <c r="F195" i="3"/>
  <c r="D181" i="3"/>
  <c r="E178" i="3"/>
  <c r="F203" i="3" l="1"/>
  <c r="D201" i="3"/>
  <c r="D200" i="3" s="1"/>
  <c r="F199" i="3"/>
  <c r="D197" i="3"/>
  <c r="D180" i="3" s="1"/>
  <c r="F196" i="3"/>
  <c r="F194" i="3"/>
  <c r="F193" i="3"/>
  <c r="F192" i="3"/>
  <c r="F191" i="3"/>
  <c r="F190" i="3"/>
  <c r="F189" i="3"/>
  <c r="E180" i="3"/>
  <c r="F187" i="3"/>
  <c r="F186" i="3"/>
  <c r="F184" i="3"/>
  <c r="F183" i="3"/>
  <c r="F182" i="3"/>
  <c r="F179" i="3"/>
  <c r="F177" i="3"/>
  <c r="E176" i="3"/>
  <c r="D176" i="3"/>
  <c r="F175" i="3"/>
  <c r="F174" i="3"/>
  <c r="D173" i="3"/>
  <c r="D172" i="3" s="1"/>
  <c r="E151" i="3"/>
  <c r="E150" i="3" s="1"/>
  <c r="D151" i="3"/>
  <c r="D150" i="3" s="1"/>
  <c r="D163" i="3"/>
  <c r="E163" i="3"/>
  <c r="E148" i="3"/>
  <c r="D148" i="3"/>
  <c r="E137" i="3"/>
  <c r="D158" i="3"/>
  <c r="D157" i="3" s="1"/>
  <c r="D156" i="3" s="1"/>
  <c r="E158" i="3"/>
  <c r="F159" i="3"/>
  <c r="F160" i="3"/>
  <c r="F164" i="3"/>
  <c r="F167" i="3"/>
  <c r="F153" i="3"/>
  <c r="F149" i="3"/>
  <c r="F144" i="3"/>
  <c r="E143" i="3"/>
  <c r="D143" i="3"/>
  <c r="E142" i="3" l="1"/>
  <c r="D142" i="3"/>
  <c r="D141" i="3" s="1"/>
  <c r="D140" i="3" s="1"/>
  <c r="F197" i="3"/>
  <c r="F185" i="3"/>
  <c r="F181" i="3"/>
  <c r="F176" i="3"/>
  <c r="E172" i="3"/>
  <c r="E171" i="3" s="1"/>
  <c r="E170" i="3" s="1"/>
  <c r="E169" i="3" s="1"/>
  <c r="E168" i="3" s="1"/>
  <c r="F173" i="3"/>
  <c r="F201" i="3"/>
  <c r="F188" i="3"/>
  <c r="F202" i="3"/>
  <c r="F158" i="3"/>
  <c r="F143" i="3"/>
  <c r="E132" i="3"/>
  <c r="D132" i="3"/>
  <c r="D131" i="3" s="1"/>
  <c r="F136" i="3"/>
  <c r="F134" i="3"/>
  <c r="F133" i="3"/>
  <c r="E129" i="3"/>
  <c r="E128" i="3" s="1"/>
  <c r="D129" i="3"/>
  <c r="D128" i="3" s="1"/>
  <c r="F126" i="3"/>
  <c r="F125" i="3"/>
  <c r="F124" i="3"/>
  <c r="F123" i="3"/>
  <c r="F121" i="3"/>
  <c r="E120" i="3"/>
  <c r="D120" i="3"/>
  <c r="E108" i="3"/>
  <c r="E107" i="3" s="1"/>
  <c r="D108" i="3"/>
  <c r="D112" i="3"/>
  <c r="F112" i="3" s="1"/>
  <c r="E86" i="3"/>
  <c r="D82" i="3"/>
  <c r="D86" i="3"/>
  <c r="F70" i="3"/>
  <c r="D69" i="3"/>
  <c r="F63" i="3"/>
  <c r="F62" i="3"/>
  <c r="F54" i="3"/>
  <c r="F53" i="3"/>
  <c r="F52" i="3"/>
  <c r="F49" i="3"/>
  <c r="F48" i="3"/>
  <c r="F47" i="3"/>
  <c r="F46" i="3"/>
  <c r="F45" i="3"/>
  <c r="F44" i="3"/>
  <c r="F43" i="3"/>
  <c r="F41" i="3"/>
  <c r="F39" i="3"/>
  <c r="F38" i="3"/>
  <c r="F37" i="3"/>
  <c r="F36" i="3"/>
  <c r="F35" i="3"/>
  <c r="F34" i="3"/>
  <c r="F33" i="3"/>
  <c r="F32" i="3"/>
  <c r="F30" i="3"/>
  <c r="F29" i="3"/>
  <c r="F28" i="3"/>
  <c r="F27" i="3"/>
  <c r="F26" i="3"/>
  <c r="F24" i="3"/>
  <c r="F23" i="3"/>
  <c r="F22" i="3"/>
  <c r="F21" i="3"/>
  <c r="F18" i="3"/>
  <c r="F17" i="3"/>
  <c r="F15" i="3"/>
  <c r="F13" i="3"/>
  <c r="F12" i="3"/>
  <c r="E25" i="3"/>
  <c r="E20" i="3"/>
  <c r="E16" i="3"/>
  <c r="E11" i="3"/>
  <c r="E42" i="3"/>
  <c r="D11" i="3"/>
  <c r="E31" i="3"/>
  <c r="E51" i="3"/>
  <c r="E50" i="3" s="1"/>
  <c r="D51" i="3"/>
  <c r="D50" i="3" s="1"/>
  <c r="E56" i="3"/>
  <c r="E55" i="3" s="1"/>
  <c r="D56" i="3"/>
  <c r="E61" i="3"/>
  <c r="E60" i="3" s="1"/>
  <c r="D61" i="3"/>
  <c r="D60" i="3" s="1"/>
  <c r="D42" i="3"/>
  <c r="E40" i="3"/>
  <c r="D40" i="3"/>
  <c r="D25" i="3"/>
  <c r="E14" i="3"/>
  <c r="D14" i="3"/>
  <c r="D16" i="3"/>
  <c r="D20" i="3"/>
  <c r="D68" i="3" l="1"/>
  <c r="D67" i="3" s="1"/>
  <c r="F86" i="3"/>
  <c r="D155" i="3"/>
  <c r="D107" i="3"/>
  <c r="F156" i="3"/>
  <c r="D127" i="3"/>
  <c r="F108" i="3"/>
  <c r="D119" i="3"/>
  <c r="D118" i="3" s="1"/>
  <c r="F180" i="3"/>
  <c r="F200" i="3"/>
  <c r="E155" i="3"/>
  <c r="E119" i="3"/>
  <c r="E118" i="3" s="1"/>
  <c r="F132" i="3"/>
  <c r="D81" i="3"/>
  <c r="E106" i="3"/>
  <c r="F50" i="3"/>
  <c r="F40" i="3"/>
  <c r="F20" i="3"/>
  <c r="F61" i="3"/>
  <c r="F51" i="3"/>
  <c r="D10" i="3"/>
  <c r="F42" i="3"/>
  <c r="F25" i="3"/>
  <c r="F16" i="3"/>
  <c r="F11" i="3"/>
  <c r="F31" i="3"/>
  <c r="F14" i="3"/>
  <c r="E59" i="3"/>
  <c r="D59" i="3"/>
  <c r="E19" i="3"/>
  <c r="D19" i="3"/>
  <c r="D55" i="3"/>
  <c r="E10" i="3"/>
  <c r="E9" i="3" l="1"/>
  <c r="E8" i="3" s="1"/>
  <c r="F107" i="3"/>
  <c r="D106" i="3"/>
  <c r="D105" i="3" s="1"/>
  <c r="D104" i="3" s="1"/>
  <c r="F119" i="3"/>
  <c r="E105" i="3"/>
  <c r="E104" i="3" s="1"/>
  <c r="D9" i="3"/>
  <c r="D8" i="3" s="1"/>
  <c r="F59" i="3"/>
  <c r="F60" i="3"/>
  <c r="F104" i="3" l="1"/>
  <c r="F105" i="3"/>
  <c r="F106" i="3"/>
  <c r="F163" i="3"/>
  <c r="F103" i="3"/>
  <c r="F157" i="3" l="1"/>
  <c r="G13" i="9"/>
  <c r="G14" i="9"/>
  <c r="F13" i="9"/>
  <c r="F14" i="9"/>
  <c r="D12" i="9"/>
  <c r="D11" i="9" s="1"/>
  <c r="E12" i="9"/>
  <c r="G12" i="9" l="1"/>
  <c r="E11" i="9"/>
  <c r="F227" i="3"/>
  <c r="F12" i="9"/>
  <c r="E69" i="3"/>
  <c r="F69" i="3" s="1"/>
  <c r="D66" i="3"/>
  <c r="D74" i="3"/>
  <c r="D73" i="3" s="1"/>
  <c r="D80" i="3"/>
  <c r="E82" i="3"/>
  <c r="E81" i="3" l="1"/>
  <c r="F81" i="3" s="1"/>
  <c r="F82" i="3"/>
  <c r="D79" i="3"/>
  <c r="D78" i="3" s="1"/>
  <c r="F11" i="9"/>
  <c r="G11" i="9"/>
  <c r="D7" i="3"/>
  <c r="E68" i="3"/>
  <c r="E67" i="3" s="1"/>
  <c r="E80" i="3" l="1"/>
  <c r="F68" i="3"/>
  <c r="F10" i="3"/>
  <c r="E76" i="3"/>
  <c r="F76" i="3" s="1"/>
  <c r="E79" i="3" l="1"/>
  <c r="E78" i="3" s="1"/>
  <c r="F80" i="3"/>
  <c r="E66" i="3"/>
  <c r="F67" i="3"/>
  <c r="F66" i="3" s="1"/>
  <c r="F78" i="3" l="1"/>
  <c r="F79" i="3"/>
  <c r="F75" i="3"/>
  <c r="E74" i="3"/>
  <c r="E73" i="3" s="1"/>
  <c r="F73" i="3" s="1"/>
  <c r="E7" i="3" l="1"/>
  <c r="F148" i="3"/>
  <c r="F142" i="3" l="1"/>
  <c r="E131" i="3" l="1"/>
  <c r="E127" i="3" l="1"/>
  <c r="F74" i="3" l="1"/>
  <c r="F9" i="3" l="1"/>
  <c r="F19" i="3"/>
  <c r="F8" i="3" l="1"/>
  <c r="F7" i="3" l="1"/>
  <c r="E117" i="3" l="1"/>
  <c r="F118" i="3" l="1"/>
  <c r="E116" i="3" l="1"/>
  <c r="E141" i="3"/>
  <c r="F151" i="3"/>
  <c r="E140" i="3" l="1"/>
  <c r="F141" i="3"/>
  <c r="F150" i="3"/>
  <c r="F140" i="3" l="1"/>
  <c r="E139" i="3"/>
  <c r="E6" i="3" s="1"/>
  <c r="D139" i="3" l="1"/>
  <c r="D6" i="3" s="1"/>
  <c r="F155" i="3"/>
  <c r="F139" i="3" l="1"/>
  <c r="F131" i="3" l="1"/>
  <c r="D117" i="3" l="1"/>
  <c r="F127" i="3"/>
  <c r="D116" i="3" l="1"/>
  <c r="F117" i="3"/>
  <c r="F6" i="3" l="1"/>
  <c r="F116" i="3"/>
  <c r="F178" i="3"/>
  <c r="D171" i="3"/>
  <c r="F172" i="3" l="1"/>
  <c r="F171" i="3"/>
  <c r="D170" i="3"/>
  <c r="D169" i="3" s="1"/>
  <c r="D168" i="3" s="1"/>
  <c r="F170" i="3" l="1"/>
  <c r="F169" i="3" l="1"/>
  <c r="F168" i="3" l="1"/>
</calcChain>
</file>

<file path=xl/sharedStrings.xml><?xml version="1.0" encoding="utf-8"?>
<sst xmlns="http://schemas.openxmlformats.org/spreadsheetml/2006/main" count="534" uniqueCount="221">
  <si>
    <t>Rashodi za zaposlene</t>
  </si>
  <si>
    <t>Materijalni rashodi</t>
  </si>
  <si>
    <t>Rashodi za nabavu nefinancijske imovine</t>
  </si>
  <si>
    <t>I. OPĆI DIO</t>
  </si>
  <si>
    <t>Opći prihodi i primici</t>
  </si>
  <si>
    <t>Rashodi poslovanja</t>
  </si>
  <si>
    <t xml:space="preserve">A. RAČUN PRIHODA I RASHODA </t>
  </si>
  <si>
    <t>RASHODI PREMA FUNKCIJSKOJ KLASIFIKACIJI</t>
  </si>
  <si>
    <t>BROJČANA OZNAKA I NAZIV</t>
  </si>
  <si>
    <t>Šifra</t>
  </si>
  <si>
    <t>Naziv</t>
  </si>
  <si>
    <t>Vlastiti prihodi</t>
  </si>
  <si>
    <t>II. POSEBNI DIO</t>
  </si>
  <si>
    <t>Naziv računa</t>
  </si>
  <si>
    <t>Izvor financiranja 3 Vlastiti prihodi</t>
  </si>
  <si>
    <t>Rashodi za usluge</t>
  </si>
  <si>
    <t>Nematerijalna imovina</t>
  </si>
  <si>
    <t>Postrojenja i oprema</t>
  </si>
  <si>
    <t>Plaće</t>
  </si>
  <si>
    <t>Doprinosi na plaće</t>
  </si>
  <si>
    <t>Ostali rashodi</t>
  </si>
  <si>
    <t>Nematerijalna proizvedena imovina</t>
  </si>
  <si>
    <t>Naknade troškova zaposlenima</t>
  </si>
  <si>
    <t>Rashodi za materijal i energiju</t>
  </si>
  <si>
    <t>Ostali nespomenuti rashodi poslovanja</t>
  </si>
  <si>
    <t>Ostali financijski rashodi</t>
  </si>
  <si>
    <t>Naknade za prijevoz, za rad na terenu i odvojeni život</t>
  </si>
  <si>
    <t>Stručno usavršavanje zaposlenika</t>
  </si>
  <si>
    <t>Uredski materijal i ostali materijalni rashodi</t>
  </si>
  <si>
    <t>Materijal i sirovine</t>
  </si>
  <si>
    <t>Zdravstvene i veterinarske usluge</t>
  </si>
  <si>
    <t>Intelektualne i osobne usluge</t>
  </si>
  <si>
    <t>Ostale usluge</t>
  </si>
  <si>
    <t>Zakupnine i najamnine</t>
  </si>
  <si>
    <t xml:space="preserve">Izvršenje tekuće godine </t>
  </si>
  <si>
    <t>Plaće za redovan rad</t>
  </si>
  <si>
    <t>Doprinosi za obvezno zdravstveno osiguranje</t>
  </si>
  <si>
    <t>Doprinosi za obvezno osiguranje u slučaju nezaposlenosti</t>
  </si>
  <si>
    <t>3211</t>
  </si>
  <si>
    <t>Službena putovanja</t>
  </si>
  <si>
    <t>3212</t>
  </si>
  <si>
    <t>Energija</t>
  </si>
  <si>
    <t>Materijal i dijelovi za tekuće i investicijsko održavanje</t>
  </si>
  <si>
    <t>Indeks</t>
  </si>
  <si>
    <t>Usluge telefona, pošte i prijevoza</t>
  </si>
  <si>
    <t>Usluge tekućeg i investicijskog održavanja</t>
  </si>
  <si>
    <t>Komunalne usluge</t>
  </si>
  <si>
    <t>Računalne usluge</t>
  </si>
  <si>
    <t>Reprezentacija</t>
  </si>
  <si>
    <t>Pristojbe i naknade</t>
  </si>
  <si>
    <t>Bankarske usluge i usluge platnog prometa</t>
  </si>
  <si>
    <t>Komunikacijska oprema</t>
  </si>
  <si>
    <t>Uredska oprema i namještaj</t>
  </si>
  <si>
    <t>4=3/2*100</t>
  </si>
  <si>
    <t xml:space="preserve">UKUPNO RASHODI </t>
  </si>
  <si>
    <t>Plaće za prekovremeni rad</t>
  </si>
  <si>
    <t>Ostale naiknade troškova zaposlenicima</t>
  </si>
  <si>
    <t>Ostali rashodi za zaposlene</t>
  </si>
  <si>
    <t>Sitan inventar i auto gume</t>
  </si>
  <si>
    <t>Službena, radna i zaštitna odjeća i obuća</t>
  </si>
  <si>
    <t>Usluge promidžbe i informiranja</t>
  </si>
  <si>
    <t>Naknade troškova osobama izvan radnog odnosa</t>
  </si>
  <si>
    <t>Naknade za rad pred. I izvršnih tijela</t>
  </si>
  <si>
    <t>Premije osiguranja</t>
  </si>
  <si>
    <t>Članarine i norme</t>
  </si>
  <si>
    <t>Troškovi sudskih postupaka</t>
  </si>
  <si>
    <t>Zatezne kamate</t>
  </si>
  <si>
    <t>Ostali nespomenuti financijski rashodi</t>
  </si>
  <si>
    <t>Financijski rahodi</t>
  </si>
  <si>
    <t>Oprema za održavanje i zaštitu</t>
  </si>
  <si>
    <t>Ostale kazne</t>
  </si>
  <si>
    <t>Naknadeštete zaposlenicima</t>
  </si>
  <si>
    <t>Kazne, penali i naknade štete</t>
  </si>
  <si>
    <t>Rashodi za nabavu proizv.dugotr.imovine</t>
  </si>
  <si>
    <t>A841001</t>
  </si>
  <si>
    <t>ADMINISTRACIJA I UPRAVLJANJE APPRRR</t>
  </si>
  <si>
    <t>P3001</t>
  </si>
  <si>
    <t>UPRAVLJANJE POLJOPRIVREDOM, RIBARSTVOM I RURALNIM RAZVOJEM</t>
  </si>
  <si>
    <t>Pomoći EU</t>
  </si>
  <si>
    <t>A841007</t>
  </si>
  <si>
    <t>ORGANIZACIJA MEĐUNARODNIH DOGAĐANJA</t>
  </si>
  <si>
    <t>USPOSTAVA INTEGRIRANOG ADMINISTRATIVNOG KONTROLNOG SUSTAVA - LPIS</t>
  </si>
  <si>
    <t>K650068</t>
  </si>
  <si>
    <t>K841002</t>
  </si>
  <si>
    <t>INFORMATIZACIJA</t>
  </si>
  <si>
    <t>Rashodi za nabavu neproizv.dugotr.imovine</t>
  </si>
  <si>
    <t>Licence</t>
  </si>
  <si>
    <t>Instrumenti, uređaji i strojevi</t>
  </si>
  <si>
    <t>Ulaganja u računalne programe</t>
  </si>
  <si>
    <t>T841008</t>
  </si>
  <si>
    <t>HRVATSKI ZEMLJIŠNI INFORMACIJSKI SUSTAV - CROLIS</t>
  </si>
  <si>
    <t>Sredstva učešća za pomoći</t>
  </si>
  <si>
    <t>Ostale pomoći i darovnice</t>
  </si>
  <si>
    <t>P3004</t>
  </si>
  <si>
    <t>RURALNI RAZVOJ</t>
  </si>
  <si>
    <t>A841005</t>
  </si>
  <si>
    <t xml:space="preserve">TEHNIČKAPOMOĆ PROGRAM RURALNOG RAZVOJA </t>
  </si>
  <si>
    <t>12+565</t>
  </si>
  <si>
    <t>P3005</t>
  </si>
  <si>
    <t>RIBARSTVO</t>
  </si>
  <si>
    <t>12+564</t>
  </si>
  <si>
    <t>042 Poljoprivreda, šumarstvo, ribarstvo i lov</t>
  </si>
  <si>
    <t>0421 Poljoprivreda</t>
  </si>
  <si>
    <t>0423 Ribarstvo i lov</t>
  </si>
  <si>
    <t>PRIHODI PREMA EKONOMSKOJ KLASIFIKACIJI I IZVORIMA FINANCIRANJA</t>
  </si>
  <si>
    <t>Izvor financiranja 1 Opći prihodi i primici</t>
  </si>
  <si>
    <t>Račun prihoda/primitaka</t>
  </si>
  <si>
    <t>6=5/2*100</t>
  </si>
  <si>
    <t>7=5/4*100</t>
  </si>
  <si>
    <t>Prihodi iz nadležnog proračuna</t>
  </si>
  <si>
    <t xml:space="preserve">Prihodi iz nadležnog proračuna za financiranje rashoda poslovanja </t>
  </si>
  <si>
    <t xml:space="preserve">Prihodi iz nadležnog proračuna za financiranje rashoda za nabavu nefinanijske imovine 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</si>
  <si>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Opći prihodi i primici</t>
    </r>
  </si>
  <si>
    <t>Prihodi od prodaje proizvoda i roba te pruženih usluga, prihodi od donacija te povrati po protestiranim jamstvima</t>
  </si>
  <si>
    <t>Prihodi od prodaje proizvoda i usluga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</si>
  <si>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Vlastiti prihodi</t>
    </r>
  </si>
  <si>
    <t>Izvor financiranja 51 i 52 Pomoći</t>
  </si>
  <si>
    <t>Pomoći iz inozemstva od subjekata unutar općeg proračuna</t>
  </si>
  <si>
    <t>Tekuće pomoći od institucija i tijela EU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</si>
  <si>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Pomoći</t>
    </r>
  </si>
  <si>
    <t>Izvor financiranja 565 i 564 Fondovi EU</t>
  </si>
  <si>
    <t>Kapitalne pomoći od institucija i tijela EU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</si>
  <si>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Fondovi EU</t>
    </r>
  </si>
  <si>
    <t>UKUPNO PRIHODI POSLOVANJA</t>
  </si>
  <si>
    <t>Tekući prijenosi između proračunskih korisnika istog proračuna</t>
  </si>
  <si>
    <t>Tekući prijenosi između proračunskih korisnika istog proračuna temeljem prijenosa EU sredstava</t>
  </si>
  <si>
    <t>A. SAŽETAK RAČUNA PRIHODA I RASHODA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</si>
  <si>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</si>
  <si>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</si>
  <si>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</si>
  <si>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</si>
  <si>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</si>
  <si>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</si>
  <si>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</si>
  <si>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B. 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</si>
  <si>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</si>
  <si>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</si>
  <si>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</si>
  <si>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</si>
  <si>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</si>
  <si>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>NETO FINANCIRANJE</t>
  </si>
  <si>
    <t>VIŠAK / MANJAK + NETO FINANCIRANJE</t>
  </si>
  <si>
    <t>UKUPNI RASHODI</t>
  </si>
  <si>
    <t>1 Opći prihodi i primici</t>
  </si>
  <si>
    <t>11 Opći prihodi i primici</t>
  </si>
  <si>
    <t>12 Sredstva učešća za pomoći</t>
  </si>
  <si>
    <t>3 Vlastiti prihodi</t>
  </si>
  <si>
    <t>31 Vlastiti prihodi</t>
  </si>
  <si>
    <t>5 Pomoći</t>
  </si>
  <si>
    <t>51 Pomoći EU</t>
  </si>
  <si>
    <t>52 Ostale pomoći i darovnice</t>
  </si>
  <si>
    <t>56 Fondovi EU</t>
  </si>
  <si>
    <t xml:space="preserve">  564 Europski fond za pomorstvo i       ribarstvo (EFPR)</t>
  </si>
  <si>
    <t xml:space="preserve">   565 Europski poljoprivredni fond za ruralni           razvoj (EPFRR)</t>
  </si>
  <si>
    <t xml:space="preserve"> RASHODI PREMA IZVORIMA FINANCIRANJA</t>
  </si>
  <si>
    <t>IZVRŠENJE FINANCIJSKOG PLANA PRORAČUNSKOG KORISNIKA DRŽAVNOG PRORAČUNA
ZA 2023. I PROJEKCIJE ZA 2024. I 2025. GODINU</t>
  </si>
  <si>
    <t>6(5/4*100)</t>
  </si>
  <si>
    <t>7(5/2*100)</t>
  </si>
  <si>
    <t xml:space="preserve"> RAČUN PRIHODA I RASHODA </t>
  </si>
  <si>
    <t xml:space="preserve">IZVJEŠTAJ O PRIHODIMA I RASHODIMA PREMA EKONOMSKOJ KLASIFIKACIJI </t>
  </si>
  <si>
    <t>INDEKS</t>
  </si>
  <si>
    <t>INDEKS**</t>
  </si>
  <si>
    <t>UKUPNO PRIHODI</t>
  </si>
  <si>
    <t>Prihodi poslovanja</t>
  </si>
  <si>
    <t>Pomoći iz inozemstva i od subjekata unutar općeg proračuna</t>
  </si>
  <si>
    <t>Pomoći od inozemnih vlada</t>
  </si>
  <si>
    <t>UKUPNO RASHODI</t>
  </si>
  <si>
    <t>Plaće (Bruto)</t>
  </si>
  <si>
    <t>Prihodi iz nadležnog proračuna za financiranje redovne djelatnosti proračunskog korisnika</t>
  </si>
  <si>
    <t>Ostale naknade troškova zaposlenima</t>
  </si>
  <si>
    <t>Sitni inventar i auto gume</t>
  </si>
  <si>
    <t>Financijski rashodi</t>
  </si>
  <si>
    <t>Naknade šteta zaposlenicima</t>
  </si>
  <si>
    <t>Naknade za rad predstavničkih i izvršnih tijela, povjerenstava i slično</t>
  </si>
  <si>
    <t>Rashodi za nabavu proizvedene dugotrajne imovine</t>
  </si>
  <si>
    <t xml:space="preserve">Plan tekuće godine </t>
  </si>
  <si>
    <t>A841010</t>
  </si>
  <si>
    <t>TEHNIČKA POMOĆ - PROGRAM ZA RIBARSTVO I AKVAKULTURU RH ZA 2021-2027</t>
  </si>
  <si>
    <t>IZVORNI PLAN 2025.g. (NN149/24)</t>
  </si>
  <si>
    <t>'IZVORNI PLAN 2025.g. (NN149/24)</t>
  </si>
  <si>
    <t>Izvorni plan 2025.g. (NN149/24)</t>
  </si>
  <si>
    <t>Tekući plan 2025.g. (preraspodjela travanj)</t>
  </si>
  <si>
    <t>Izvorni plan 2025.(NN 149/24)</t>
  </si>
  <si>
    <t>IZVORNI PLAN 2025.g. (NN 149/24)</t>
  </si>
  <si>
    <t>Izvorni plan 2025.g. (NN 149/24)</t>
  </si>
  <si>
    <t>TEKUĆI PLAN 2025.g. (preraspodjela travanj)</t>
  </si>
  <si>
    <t>Rashodi za nabavu neproizvedene dugotrajne imovine</t>
  </si>
  <si>
    <t>Donos iz 2024.g.</t>
  </si>
  <si>
    <t xml:space="preserve">Donos iz 2024.g.  </t>
  </si>
  <si>
    <t>Ostale pomoći i primici</t>
  </si>
  <si>
    <t>Prijevozna sredstva u cestovnom prometu</t>
  </si>
  <si>
    <t>Europski poljoprivredni fond za ruralni razvoj</t>
  </si>
  <si>
    <t>A841011</t>
  </si>
  <si>
    <t>TEHNIČKA POMOĆ - SP ZPP 2023.-2027.</t>
  </si>
  <si>
    <t>INDEKS   5/2</t>
  </si>
  <si>
    <t>INDEKS    5/4</t>
  </si>
  <si>
    <t>POLUGODIŠNJI  IZVJEŠTAJ O IZVRŠENJU FINANCIJSKOG PLANA ZA I-VI.2025.g. PO PROGRAMSKOJ I EKONOMSKOJ KLASIFIKACIJI TE IZVORIMA FINANCIRANJA AGENCIJE ZA PLAĆANJA U POLJOPRIVREDI, RIBARSTVU I RURALNOM RAZVOJU</t>
  </si>
  <si>
    <t>GODIŠNJI  IZVJEŠTAJ O IZVRŠENJU FINANCIJSKOG PLANA ZA 2025.g. PO PROGRAMSKOJ I EKONOMSKOJ KLASIFIKACIJI TE IZVORIMA FINANCIRANJA AGENCIJE ZA PLAĆANJA U POLJOPRIVREDI, RIBARSTVU I RURALNOM RAZVOJU</t>
  </si>
  <si>
    <t>IZVRŠENJE
 2024</t>
  </si>
  <si>
    <t xml:space="preserve">TEKUĆI PLAN
2025.g. </t>
  </si>
  <si>
    <t xml:space="preserve">IZVRŠENJE  2025.g. </t>
  </si>
  <si>
    <t>OSTVARENJE/IZVRŠENJE 
2024.g.</t>
  </si>
  <si>
    <t xml:space="preserve">TEKUĆI PLAN 2025.g. </t>
  </si>
  <si>
    <t>OSTVARENJE/IZVRŠENJE 
2025.g.</t>
  </si>
  <si>
    <t>Izvršenje prethodne godine 2024</t>
  </si>
  <si>
    <t xml:space="preserve">Tekući plan 2025.g. </t>
  </si>
  <si>
    <t xml:space="preserve">Ostvareno u razdoblju 2025.g.
</t>
  </si>
  <si>
    <t>Ostvarenje/     izvršenje 2024.g.</t>
  </si>
  <si>
    <t>Ostvarenje/     izvršenje                  2025.</t>
  </si>
  <si>
    <t>Ostvarenje/     izvršenje                2025.</t>
  </si>
  <si>
    <t>Ostvarenje/     izvršenje                 2025.</t>
  </si>
  <si>
    <t>Ostvarenje/     izvršenje .2024.g.</t>
  </si>
  <si>
    <t>Tekući plan 2025.g.</t>
  </si>
  <si>
    <t>Izvršenje                   2024.g.</t>
  </si>
  <si>
    <t xml:space="preserve">Tekući plan 2025.g.        </t>
  </si>
  <si>
    <t>GODIŠNJI IZVJEŠTAJ O IZVRŠENJU FINANCIJSKOG PLANA 2025.g.</t>
  </si>
  <si>
    <t>IZVRŠENJE
2024</t>
  </si>
  <si>
    <t>Izvorni plan 2025.             (NN 149/24)</t>
  </si>
  <si>
    <t>UKUPNI PRIHODI</t>
  </si>
  <si>
    <t>Odnos na dan 31.12.2025.</t>
  </si>
  <si>
    <t>POLUGODIŠNJI IZVJEŠTAJ O IZVRŠENJU FINANCIJSKOG PLANA ZA I-XII.2025.g.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</si>
</sst>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63" x14ac:knownFonts="1">
    <font>
      <sz val="10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2060"/>
      <name val="Calibri"/>
      <family val="2"/>
    </font>
    <font>
      <sz val="12"/>
      <color rgb="FF002060"/>
      <name val="Calibri"/>
      <family val="2"/>
    </font>
    <font>
      <sz val="10"/>
      <color indexed="8"/>
      <name val="Arial"/>
      <family val="2"/>
      <charset val="238"/>
    </font>
    <font>
      <b/>
      <sz val="12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sz val="10"/>
      <name val="Arial"/>
      <family val="2"/>
    </font>
    <font>
      <sz val="12"/>
      <color rgb="FF002060"/>
      <name val="Calibri"/>
      <family val="2"/>
      <scheme val="minor"/>
    </font>
    <font>
      <i/>
      <sz val="12"/>
      <color rgb="FF002060"/>
      <name val="Calibri"/>
      <family val="2"/>
      <scheme val="minor"/>
    </font>
    <font>
      <sz val="12"/>
      <color rgb="FF000000"/>
      <name val="Calibri"/>
      <family val="2"/>
    </font>
    <font>
      <b/>
      <i/>
      <sz val="12"/>
      <color rgb="FFFF0000"/>
      <name val="Calibri"/>
      <family val="2"/>
      <scheme val="minor"/>
    </font>
    <font>
      <b/>
      <sz val="8"/>
      <color rgb="FF002060"/>
      <name val="Calibri"/>
      <family val="2"/>
      <scheme val="minor"/>
    </font>
    <font>
      <b/>
      <i/>
      <sz val="8"/>
      <color rgb="FF002060"/>
      <name val="Calibri"/>
      <family val="2"/>
      <scheme val="minor"/>
    </font>
    <font>
      <sz val="8"/>
      <name val="Arial"/>
      <family val="2"/>
    </font>
    <font>
      <b/>
      <sz val="11"/>
      <color rgb="FF002060"/>
      <name val="Calibri"/>
      <family val="2"/>
    </font>
    <font>
      <sz val="11"/>
      <color rgb="FF000000"/>
      <name val="Calibri"/>
      <family val="2"/>
    </font>
    <font>
      <b/>
      <i/>
      <sz val="8"/>
      <color rgb="FF002060"/>
      <name val="Calibri"/>
      <family val="2"/>
    </font>
    <font>
      <i/>
      <sz val="8"/>
      <color rgb="FF000000"/>
      <name val="Calibri"/>
      <family val="2"/>
    </font>
    <font>
      <b/>
      <sz val="11"/>
      <color rgb="FF002060"/>
      <name val="Calibri"/>
      <family val="2"/>
      <charset val="238"/>
    </font>
    <font>
      <b/>
      <i/>
      <sz val="11"/>
      <color rgb="FF002060"/>
      <name val="Calibri"/>
      <family val="2"/>
    </font>
    <font>
      <i/>
      <sz val="11"/>
      <color rgb="FF000000"/>
      <name val="Calibri"/>
      <family val="2"/>
    </font>
    <font>
      <b/>
      <sz val="12"/>
      <color rgb="FF002060"/>
      <name val="Calibri"/>
      <family val="2"/>
      <charset val="238"/>
      <scheme val="minor"/>
    </font>
    <font>
      <b/>
      <i/>
      <sz val="12"/>
      <color rgb="FF002060"/>
      <name val="Calibri"/>
      <family val="2"/>
      <charset val="238"/>
      <scheme val="minor"/>
    </font>
    <font>
      <sz val="12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color rgb="FF002060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8"/>
      <color indexed="8"/>
      <name val="Arial"/>
      <family val="2"/>
    </font>
    <font>
      <b/>
      <sz val="8"/>
      <color indexed="8"/>
      <name val="Arial"/>
      <family val="2"/>
      <charset val="238"/>
    </font>
    <font>
      <b/>
      <sz val="1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i/>
      <sz val="10"/>
      <color rgb="FF000000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3">
    <xf numFmtId="0" fontId="0" fillId="0" borderId="0"/>
    <xf numFmtId="0" fontId="4" fillId="0" borderId="0"/>
    <xf numFmtId="0" fontId="1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56" fillId="0" borderId="17" applyNumberFormat="0" applyProtection="0">
      <alignment horizontal="left" vertical="center" wrapText="1"/>
    </xf>
    <xf numFmtId="4" fontId="57" fillId="9" borderId="17" applyNumberFormat="0" applyProtection="0">
      <alignment vertical="center"/>
    </xf>
    <xf numFmtId="0" fontId="32" fillId="10" borderId="17" applyNumberFormat="0" applyProtection="0">
      <alignment horizontal="left" vertical="center" indent="1"/>
    </xf>
    <xf numFmtId="0" fontId="58" fillId="11" borderId="17" applyNumberFormat="0" applyProtection="0">
      <alignment horizontal="center" vertical="center"/>
    </xf>
    <xf numFmtId="4" fontId="59" fillId="0" borderId="17" applyNumberFormat="0" applyProtection="0">
      <alignment horizontal="right" vertical="center"/>
    </xf>
  </cellStyleXfs>
  <cellXfs count="387">
    <xf numFmtId="0" fontId="0" fillId="0" borderId="0" xfId="0"/>
    <xf numFmtId="0" fontId="8" fillId="3" borderId="0" xfId="1" applyFont="1" applyFill="1" applyAlignment="1">
      <alignment vertical="center" wrapText="1"/>
    </xf>
    <xf numFmtId="0" fontId="5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vertical="center" wrapText="1"/>
    </xf>
    <xf numFmtId="3" fontId="14" fillId="0" borderId="0" xfId="0" applyNumberFormat="1" applyFont="1" applyAlignment="1">
      <alignment horizontal="left"/>
    </xf>
    <xf numFmtId="3" fontId="13" fillId="0" borderId="0" xfId="0" applyNumberFormat="1" applyFont="1"/>
    <xf numFmtId="3" fontId="11" fillId="0" borderId="0" xfId="0" applyNumberFormat="1" applyFont="1"/>
    <xf numFmtId="0" fontId="15" fillId="0" borderId="0" xfId="0" applyFont="1"/>
    <xf numFmtId="3" fontId="11" fillId="3" borderId="0" xfId="0" applyNumberFormat="1" applyFont="1" applyFill="1" applyAlignment="1">
      <alignment vertical="center"/>
    </xf>
    <xf numFmtId="3" fontId="11" fillId="5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/>
    <xf numFmtId="3" fontId="8" fillId="0" borderId="0" xfId="0" applyNumberFormat="1" applyFont="1" applyAlignment="1">
      <alignment horizontal="center" vertical="center" wrapText="1"/>
    </xf>
    <xf numFmtId="3" fontId="8" fillId="0" borderId="0" xfId="0" applyNumberFormat="1" applyFont="1"/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horizontal="right" vertical="center"/>
    </xf>
    <xf numFmtId="3" fontId="18" fillId="0" borderId="0" xfId="0" applyNumberFormat="1" applyFont="1"/>
    <xf numFmtId="3" fontId="9" fillId="2" borderId="2" xfId="0" applyNumberFormat="1" applyFont="1" applyFill="1" applyBorder="1" applyAlignment="1">
      <alignment horizontal="center" vertical="center" wrapText="1"/>
    </xf>
    <xf numFmtId="0" fontId="20" fillId="3" borderId="2" xfId="1" applyFont="1" applyFill="1" applyBorder="1" applyAlignment="1">
      <alignment horizontal="center" vertical="center" wrapText="1"/>
    </xf>
    <xf numFmtId="0" fontId="21" fillId="0" borderId="0" xfId="0" applyFont="1"/>
    <xf numFmtId="0" fontId="22" fillId="3" borderId="2" xfId="1" applyFont="1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0" fontId="23" fillId="0" borderId="0" xfId="0" applyFont="1"/>
    <xf numFmtId="3" fontId="8" fillId="5" borderId="2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" fontId="13" fillId="5" borderId="2" xfId="0" applyNumberFormat="1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center" vertical="center" wrapText="1"/>
    </xf>
    <xf numFmtId="3" fontId="8" fillId="5" borderId="2" xfId="0" applyNumberFormat="1" applyFont="1" applyFill="1" applyBorder="1" applyAlignment="1">
      <alignment horizontal="center" vertical="center" wrapText="1"/>
    </xf>
    <xf numFmtId="3" fontId="17" fillId="5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3" fontId="8" fillId="5" borderId="2" xfId="0" applyNumberFormat="1" applyFont="1" applyFill="1" applyBorder="1" applyAlignment="1">
      <alignment horizontal="left" vertical="center"/>
    </xf>
    <xf numFmtId="3" fontId="8" fillId="3" borderId="2" xfId="0" applyNumberFormat="1" applyFont="1" applyFill="1" applyBorder="1" applyAlignment="1">
      <alignment vertical="center"/>
    </xf>
    <xf numFmtId="0" fontId="8" fillId="5" borderId="2" xfId="0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3" fontId="11" fillId="0" borderId="2" xfId="0" applyNumberFormat="1" applyFont="1" applyBorder="1"/>
    <xf numFmtId="0" fontId="8" fillId="0" borderId="2" xfId="0" applyFont="1" applyBorder="1" applyAlignment="1">
      <alignment horizontal="left" vertical="center" wrapText="1"/>
    </xf>
    <xf numFmtId="3" fontId="8" fillId="0" borderId="2" xfId="0" applyNumberFormat="1" applyFont="1" applyBorder="1"/>
    <xf numFmtId="0" fontId="13" fillId="0" borderId="2" xfId="0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1" fillId="5" borderId="2" xfId="0" applyFont="1" applyFill="1" applyBorder="1" applyAlignment="1">
      <alignment horizontal="center" vertical="center"/>
    </xf>
    <xf numFmtId="3" fontId="11" fillId="5" borderId="2" xfId="0" applyNumberFormat="1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3" fontId="8" fillId="0" borderId="2" xfId="0" applyNumberFormat="1" applyFont="1" applyBorder="1" applyAlignment="1">
      <alignment vertical="center"/>
    </xf>
    <xf numFmtId="3" fontId="13" fillId="0" borderId="2" xfId="0" applyNumberFormat="1" applyFont="1" applyBorder="1" applyAlignment="1">
      <alignment vertical="center"/>
    </xf>
    <xf numFmtId="3" fontId="11" fillId="6" borderId="2" xfId="0" applyNumberFormat="1" applyFont="1" applyFill="1" applyBorder="1" applyAlignment="1">
      <alignment horizontal="left" vertical="center"/>
    </xf>
    <xf numFmtId="0" fontId="25" fillId="3" borderId="2" xfId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right" vertical="center" wrapText="1"/>
    </xf>
    <xf numFmtId="0" fontId="26" fillId="0" borderId="0" xfId="0" applyFont="1"/>
    <xf numFmtId="3" fontId="27" fillId="0" borderId="2" xfId="0" applyNumberFormat="1" applyFont="1" applyBorder="1" applyAlignment="1">
      <alignment horizontal="right" vertical="center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right" vertical="center"/>
    </xf>
    <xf numFmtId="3" fontId="28" fillId="5" borderId="2" xfId="0" applyNumberFormat="1" applyFont="1" applyFill="1" applyBorder="1" applyAlignment="1">
      <alignment horizontal="left" vertical="center"/>
    </xf>
    <xf numFmtId="3" fontId="28" fillId="3" borderId="2" xfId="0" applyNumberFormat="1" applyFont="1" applyFill="1" applyBorder="1" applyAlignment="1">
      <alignment vertical="center"/>
    </xf>
    <xf numFmtId="0" fontId="27" fillId="5" borderId="2" xfId="0" applyFont="1" applyFill="1" applyBorder="1" applyAlignment="1">
      <alignment horizontal="center" vertical="center"/>
    </xf>
    <xf numFmtId="3" fontId="27" fillId="5" borderId="2" xfId="0" applyNumberFormat="1" applyFont="1" applyFill="1" applyBorder="1" applyAlignment="1">
      <alignment horizontal="right" vertical="center"/>
    </xf>
    <xf numFmtId="0" fontId="29" fillId="5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  <xf numFmtId="3" fontId="29" fillId="5" borderId="2" xfId="0" applyNumberFormat="1" applyFont="1" applyFill="1" applyBorder="1" applyAlignment="1">
      <alignment horizontal="right" vertical="center"/>
    </xf>
    <xf numFmtId="4" fontId="28" fillId="3" borderId="2" xfId="0" applyNumberFormat="1" applyFont="1" applyFill="1" applyBorder="1" applyAlignment="1">
      <alignment vertical="center"/>
    </xf>
    <xf numFmtId="4" fontId="8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/>
    <xf numFmtId="4" fontId="13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8" fillId="5" borderId="2" xfId="0" applyNumberFormat="1" applyFont="1" applyFill="1" applyBorder="1" applyAlignment="1">
      <alignment horizontal="right" vertical="center"/>
    </xf>
    <xf numFmtId="4" fontId="11" fillId="5" borderId="2" xfId="0" applyNumberFormat="1" applyFont="1" applyFill="1" applyBorder="1" applyAlignment="1">
      <alignment horizontal="right" vertical="center"/>
    </xf>
    <xf numFmtId="4" fontId="13" fillId="5" borderId="2" xfId="0" applyNumberFormat="1" applyFont="1" applyFill="1" applyBorder="1" applyAlignment="1">
      <alignment horizontal="right" vertical="center"/>
    </xf>
    <xf numFmtId="4" fontId="11" fillId="3" borderId="2" xfId="0" applyNumberFormat="1" applyFont="1" applyFill="1" applyBorder="1" applyAlignment="1">
      <alignment horizontal="right" vertical="center"/>
    </xf>
    <xf numFmtId="4" fontId="29" fillId="3" borderId="2" xfId="0" applyNumberFormat="1" applyFont="1" applyFill="1" applyBorder="1" applyAlignment="1">
      <alignment horizontal="right" vertical="center"/>
    </xf>
    <xf numFmtId="4" fontId="27" fillId="3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Border="1"/>
    <xf numFmtId="4" fontId="27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" fontId="13" fillId="0" borderId="2" xfId="0" applyNumberFormat="1" applyFont="1" applyBorder="1" applyAlignment="1">
      <alignment vertical="center"/>
    </xf>
    <xf numFmtId="4" fontId="8" fillId="3" borderId="2" xfId="0" applyNumberFormat="1" applyFont="1" applyFill="1" applyBorder="1" applyAlignment="1">
      <alignment vertical="center"/>
    </xf>
    <xf numFmtId="4" fontId="27" fillId="5" borderId="2" xfId="0" applyNumberFormat="1" applyFont="1" applyFill="1" applyBorder="1" applyAlignment="1">
      <alignment horizontal="right" vertical="center"/>
    </xf>
    <xf numFmtId="4" fontId="29" fillId="5" borderId="2" xfId="0" applyNumberFormat="1" applyFont="1" applyFill="1" applyBorder="1" applyAlignment="1">
      <alignment horizontal="right" vertical="center"/>
    </xf>
    <xf numFmtId="0" fontId="27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horizontal="left" vertical="center" wrapText="1"/>
    </xf>
    <xf numFmtId="3" fontId="27" fillId="0" borderId="4" xfId="0" applyNumberFormat="1" applyFont="1" applyBorder="1" applyAlignment="1">
      <alignment horizontal="right" vertical="center"/>
    </xf>
    <xf numFmtId="4" fontId="11" fillId="0" borderId="4" xfId="0" applyNumberFormat="1" applyFont="1" applyBorder="1"/>
    <xf numFmtId="3" fontId="13" fillId="0" borderId="1" xfId="0" applyNumberFormat="1" applyFont="1" applyBorder="1" applyAlignment="1">
      <alignment vertical="center"/>
    </xf>
    <xf numFmtId="3" fontId="27" fillId="0" borderId="1" xfId="0" applyNumberFormat="1" applyFont="1" applyBorder="1" applyAlignment="1">
      <alignment vertical="center"/>
    </xf>
    <xf numFmtId="3" fontId="27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vertical="center"/>
    </xf>
    <xf numFmtId="4" fontId="13" fillId="0" borderId="1" xfId="0" applyNumberFormat="1" applyFont="1" applyBorder="1"/>
    <xf numFmtId="4" fontId="27" fillId="0" borderId="1" xfId="0" applyNumberFormat="1" applyFont="1" applyBorder="1" applyAlignment="1">
      <alignment vertical="center"/>
    </xf>
    <xf numFmtId="4" fontId="27" fillId="0" borderId="1" xfId="0" applyNumberFormat="1" applyFont="1" applyBorder="1"/>
    <xf numFmtId="3" fontId="11" fillId="6" borderId="2" xfId="0" applyNumberFormat="1" applyFont="1" applyFill="1" applyBorder="1" applyAlignment="1">
      <alignment horizontal="left" vertical="center" wrapText="1"/>
    </xf>
    <xf numFmtId="3" fontId="11" fillId="6" borderId="2" xfId="0" applyNumberFormat="1" applyFont="1" applyFill="1" applyBorder="1" applyAlignment="1">
      <alignment horizontal="right" vertical="center" wrapText="1"/>
    </xf>
    <xf numFmtId="4" fontId="11" fillId="6" borderId="2" xfId="0" applyNumberFormat="1" applyFont="1" applyFill="1" applyBorder="1" applyAlignment="1">
      <alignment horizontal="right" vertical="center" wrapText="1"/>
    </xf>
    <xf numFmtId="3" fontId="8" fillId="6" borderId="2" xfId="0" applyNumberFormat="1" applyFont="1" applyFill="1" applyBorder="1" applyAlignment="1">
      <alignment horizontal="left" vertical="center"/>
    </xf>
    <xf numFmtId="3" fontId="8" fillId="6" borderId="2" xfId="0" applyNumberFormat="1" applyFont="1" applyFill="1" applyBorder="1" applyAlignment="1">
      <alignment horizontal="left" vertical="center" wrapText="1"/>
    </xf>
    <xf numFmtId="3" fontId="8" fillId="6" borderId="2" xfId="0" applyNumberFormat="1" applyFont="1" applyFill="1" applyBorder="1" applyAlignment="1">
      <alignment horizontal="right" vertical="center"/>
    </xf>
    <xf numFmtId="4" fontId="8" fillId="6" borderId="2" xfId="0" applyNumberFormat="1" applyFont="1" applyFill="1" applyBorder="1" applyAlignment="1">
      <alignment horizontal="right" vertical="center"/>
    </xf>
    <xf numFmtId="4" fontId="11" fillId="4" borderId="2" xfId="0" applyNumberFormat="1" applyFont="1" applyFill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/>
    <xf numFmtId="4" fontId="11" fillId="0" borderId="6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31" fillId="3" borderId="1" xfId="0" applyNumberFormat="1" applyFont="1" applyFill="1" applyBorder="1" applyAlignment="1" applyProtection="1">
      <alignment horizontal="left" vertical="center" wrapText="1" indent="1"/>
    </xf>
    <xf numFmtId="0" fontId="32" fillId="3" borderId="1" xfId="0" applyNumberFormat="1" applyFont="1" applyFill="1" applyBorder="1" applyAlignment="1" applyProtection="1">
      <alignment horizontal="left" vertical="center" wrapText="1"/>
    </xf>
    <xf numFmtId="3" fontId="24" fillId="3" borderId="2" xfId="1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3" xfId="0" applyBorder="1"/>
    <xf numFmtId="4" fontId="0" fillId="0" borderId="3" xfId="0" applyNumberFormat="1" applyBorder="1"/>
    <xf numFmtId="3" fontId="0" fillId="0" borderId="3" xfId="0" applyNumberFormat="1" applyBorder="1"/>
    <xf numFmtId="4" fontId="30" fillId="0" borderId="8" xfId="0" applyNumberFormat="1" applyFont="1" applyBorder="1"/>
    <xf numFmtId="3" fontId="30" fillId="0" borderId="8" xfId="0" applyNumberFormat="1" applyFont="1" applyBorder="1"/>
    <xf numFmtId="4" fontId="30" fillId="0" borderId="9" xfId="0" applyNumberFormat="1" applyFont="1" applyBorder="1"/>
    <xf numFmtId="4" fontId="0" fillId="0" borderId="0" xfId="0" applyNumberFormat="1"/>
    <xf numFmtId="0" fontId="0" fillId="0" borderId="12" xfId="0" applyBorder="1"/>
    <xf numFmtId="4" fontId="0" fillId="0" borderId="12" xfId="0" applyNumberFormat="1" applyFill="1" applyBorder="1"/>
    <xf numFmtId="0" fontId="0" fillId="0" borderId="0" xfId="0" applyBorder="1" applyAlignment="1"/>
    <xf numFmtId="0" fontId="0" fillId="0" borderId="0" xfId="0" applyBorder="1"/>
    <xf numFmtId="4" fontId="0" fillId="0" borderId="0" xfId="0" applyNumberFormat="1" applyBorder="1"/>
    <xf numFmtId="0" fontId="0" fillId="0" borderId="3" xfId="0" applyBorder="1" applyAlignment="1">
      <alignment wrapText="1"/>
    </xf>
    <xf numFmtId="3" fontId="0" fillId="0" borderId="0" xfId="0" applyNumberFormat="1"/>
    <xf numFmtId="4" fontId="0" fillId="0" borderId="12" xfId="0" applyNumberFormat="1" applyBorder="1"/>
    <xf numFmtId="2" fontId="0" fillId="0" borderId="1" xfId="0" applyNumberFormat="1" applyBorder="1"/>
    <xf numFmtId="3" fontId="27" fillId="0" borderId="0" xfId="0" applyNumberFormat="1" applyFont="1" applyBorder="1" applyAlignment="1">
      <alignment horizontal="right" vertical="center"/>
    </xf>
    <xf numFmtId="4" fontId="27" fillId="0" borderId="5" xfId="0" applyNumberFormat="1" applyFont="1" applyBorder="1" applyAlignment="1">
      <alignment horizontal="right" vertical="center"/>
    </xf>
    <xf numFmtId="4" fontId="11" fillId="0" borderId="1" xfId="0" applyNumberFormat="1" applyFont="1" applyBorder="1"/>
    <xf numFmtId="3" fontId="37" fillId="0" borderId="2" xfId="6" applyNumberFormat="1" applyFont="1" applyBorder="1" applyAlignment="1">
      <alignment vertical="center"/>
    </xf>
    <xf numFmtId="3" fontId="37" fillId="0" borderId="2" xfId="6" applyNumberFormat="1" applyFont="1" applyBorder="1" applyAlignment="1">
      <alignment horizontal="right" vertical="center"/>
    </xf>
    <xf numFmtId="3" fontId="11" fillId="7" borderId="2" xfId="0" applyNumberFormat="1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left" vertical="center" wrapText="1"/>
    </xf>
    <xf numFmtId="3" fontId="11" fillId="7" borderId="2" xfId="0" applyNumberFormat="1" applyFont="1" applyFill="1" applyBorder="1" applyAlignment="1">
      <alignment horizontal="right" vertical="center" wrapText="1"/>
    </xf>
    <xf numFmtId="4" fontId="11" fillId="7" borderId="2" xfId="0" applyNumberFormat="1" applyFont="1" applyFill="1" applyBorder="1" applyAlignment="1">
      <alignment horizontal="right" vertical="center" wrapText="1"/>
    </xf>
    <xf numFmtId="4" fontId="27" fillId="0" borderId="4" xfId="0" applyNumberFormat="1" applyFont="1" applyBorder="1" applyAlignment="1">
      <alignment horizontal="right" vertical="center"/>
    </xf>
    <xf numFmtId="0" fontId="38" fillId="0" borderId="0" xfId="0" applyNumberFormat="1" applyFont="1" applyFill="1" applyBorder="1" applyAlignment="1" applyProtection="1">
      <alignment vertical="center" wrapText="1"/>
    </xf>
    <xf numFmtId="0" fontId="39" fillId="0" borderId="0" xfId="0" applyNumberFormat="1" applyFont="1" applyFill="1" applyBorder="1" applyAlignment="1" applyProtection="1">
      <alignment horizontal="center" vertical="center" wrapText="1"/>
    </xf>
    <xf numFmtId="0" fontId="40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41" fillId="0" borderId="0" xfId="0" applyFont="1" applyAlignment="1">
      <alignment wrapText="1"/>
    </xf>
    <xf numFmtId="0" fontId="39" fillId="0" borderId="0" xfId="0" applyNumberFormat="1" applyFont="1" applyFill="1" applyBorder="1" applyAlignment="1" applyProtection="1">
      <alignment horizontal="left" wrapText="1"/>
    </xf>
    <xf numFmtId="0" fontId="42" fillId="0" borderId="0" xfId="0" applyNumberFormat="1" applyFont="1" applyFill="1" applyBorder="1" applyAlignment="1" applyProtection="1">
      <alignment wrapText="1"/>
    </xf>
    <xf numFmtId="0" fontId="39" fillId="0" borderId="13" xfId="0" applyNumberFormat="1" applyFont="1" applyFill="1" applyBorder="1" applyAlignment="1" applyProtection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43" fillId="0" borderId="1" xfId="0" quotePrefix="1" applyFont="1" applyBorder="1" applyAlignment="1">
      <alignment horizontal="center" vertical="center" wrapText="1"/>
    </xf>
    <xf numFmtId="0" fontId="43" fillId="3" borderId="1" xfId="0" applyNumberFormat="1" applyFont="1" applyFill="1" applyBorder="1" applyAlignment="1" applyProtection="1">
      <alignment horizontal="center" vertical="center" wrapText="1"/>
    </xf>
    <xf numFmtId="0" fontId="44" fillId="0" borderId="1" xfId="0" quotePrefix="1" applyFont="1" applyBorder="1" applyAlignment="1">
      <alignment horizontal="center" vertical="center" wrapText="1"/>
    </xf>
    <xf numFmtId="0" fontId="44" fillId="3" borderId="1" xfId="0" applyNumberFormat="1" applyFont="1" applyFill="1" applyBorder="1" applyAlignment="1" applyProtection="1">
      <alignment horizontal="center" vertical="center" wrapText="1"/>
    </xf>
    <xf numFmtId="3" fontId="32" fillId="0" borderId="1" xfId="0" applyNumberFormat="1" applyFont="1" applyFill="1" applyBorder="1" applyAlignment="1" applyProtection="1">
      <alignment vertical="center"/>
    </xf>
    <xf numFmtId="3" fontId="32" fillId="4" borderId="1" xfId="0" applyNumberFormat="1" applyFont="1" applyFill="1" applyBorder="1" applyAlignment="1" applyProtection="1">
      <alignment vertical="center"/>
    </xf>
    <xf numFmtId="3" fontId="32" fillId="0" borderId="1" xfId="0" applyNumberFormat="1" applyFont="1" applyFill="1" applyBorder="1" applyAlignment="1" applyProtection="1">
      <alignment vertical="center" wrapText="1"/>
    </xf>
    <xf numFmtId="3" fontId="43" fillId="0" borderId="1" xfId="0" applyNumberFormat="1" applyFont="1" applyBorder="1" applyAlignment="1">
      <alignment horizontal="right"/>
    </xf>
    <xf numFmtId="0" fontId="45" fillId="4" borderId="14" xfId="0" applyFont="1" applyFill="1" applyBorder="1" applyAlignment="1">
      <alignment horizontal="left" vertical="center"/>
    </xf>
    <xf numFmtId="0" fontId="32" fillId="4" borderId="15" xfId="0" applyNumberFormat="1" applyFont="1" applyFill="1" applyBorder="1" applyAlignment="1" applyProtection="1">
      <alignment vertical="center"/>
    </xf>
    <xf numFmtId="3" fontId="43" fillId="4" borderId="1" xfId="0" applyNumberFormat="1" applyFont="1" applyFill="1" applyBorder="1" applyAlignment="1">
      <alignment horizontal="right"/>
    </xf>
    <xf numFmtId="3" fontId="32" fillId="4" borderId="1" xfId="0" applyNumberFormat="1" applyFont="1" applyFill="1" applyBorder="1" applyAlignment="1" applyProtection="1">
      <alignment vertical="center" wrapText="1"/>
    </xf>
    <xf numFmtId="0" fontId="42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32" fillId="0" borderId="1" xfId="0" applyNumberFormat="1" applyFont="1" applyFill="1" applyBorder="1" applyAlignment="1" applyProtection="1">
      <alignment horizontal="right" vertical="center" wrapText="1"/>
    </xf>
    <xf numFmtId="0" fontId="32" fillId="4" borderId="1" xfId="0" applyNumberFormat="1" applyFont="1" applyFill="1" applyBorder="1" applyAlignment="1" applyProtection="1">
      <alignment vertical="center"/>
    </xf>
    <xf numFmtId="3" fontId="43" fillId="0" borderId="1" xfId="0" quotePrefix="1" applyNumberFormat="1" applyFont="1" applyBorder="1" applyAlignment="1">
      <alignment horizontal="right" wrapText="1"/>
    </xf>
    <xf numFmtId="3" fontId="43" fillId="3" borderId="1" xfId="0" applyNumberFormat="1" applyFont="1" applyFill="1" applyBorder="1" applyAlignment="1" applyProtection="1">
      <alignment horizontal="right" vertical="center" wrapText="1"/>
    </xf>
    <xf numFmtId="3" fontId="32" fillId="4" borderId="1" xfId="0" applyNumberFormat="1" applyFont="1" applyFill="1" applyBorder="1" applyAlignment="1" applyProtection="1">
      <alignment horizontal="right" vertical="center" wrapText="1"/>
    </xf>
    <xf numFmtId="0" fontId="46" fillId="0" borderId="0" xfId="0" quotePrefix="1" applyNumberFormat="1" applyFont="1" applyFill="1" applyBorder="1" applyAlignment="1" applyProtection="1">
      <alignment horizontal="left" wrapText="1"/>
    </xf>
    <xf numFmtId="0" fontId="47" fillId="0" borderId="0" xfId="0" applyNumberFormat="1" applyFont="1" applyFill="1" applyBorder="1" applyAlignment="1" applyProtection="1">
      <alignment wrapText="1"/>
    </xf>
    <xf numFmtId="3" fontId="38" fillId="0" borderId="0" xfId="0" applyNumberFormat="1" applyFont="1" applyBorder="1" applyAlignment="1">
      <alignment horizontal="right"/>
    </xf>
    <xf numFmtId="0" fontId="45" fillId="0" borderId="0" xfId="0" applyNumberFormat="1" applyFont="1" applyFill="1" applyBorder="1" applyAlignment="1" applyProtection="1">
      <alignment vertical="center"/>
    </xf>
    <xf numFmtId="0" fontId="43" fillId="8" borderId="1" xfId="0" applyNumberFormat="1" applyFont="1" applyFill="1" applyBorder="1" applyAlignment="1" applyProtection="1">
      <alignment horizontal="center" vertical="center" wrapText="1"/>
    </xf>
    <xf numFmtId="0" fontId="45" fillId="3" borderId="1" xfId="0" applyNumberFormat="1" applyFont="1" applyFill="1" applyBorder="1" applyAlignment="1" applyProtection="1">
      <alignment horizontal="left" vertical="center" wrapText="1"/>
    </xf>
    <xf numFmtId="3" fontId="7" fillId="3" borderId="1" xfId="0" applyNumberFormat="1" applyFont="1" applyFill="1" applyBorder="1" applyAlignment="1">
      <alignment horizontal="right"/>
    </xf>
    <xf numFmtId="3" fontId="43" fillId="3" borderId="1" xfId="0" applyNumberFormat="1" applyFont="1" applyFill="1" applyBorder="1" applyAlignment="1">
      <alignment horizontal="right"/>
    </xf>
    <xf numFmtId="0" fontId="31" fillId="3" borderId="1" xfId="0" quotePrefix="1" applyFont="1" applyFill="1" applyBorder="1" applyAlignment="1">
      <alignment horizontal="left" vertical="center" wrapText="1" indent="1"/>
    </xf>
    <xf numFmtId="0" fontId="31" fillId="3" borderId="1" xfId="0" applyFont="1" applyFill="1" applyBorder="1" applyAlignment="1">
      <alignment horizontal="left" vertical="center" indent="1"/>
    </xf>
    <xf numFmtId="0" fontId="32" fillId="3" borderId="1" xfId="0" applyNumberFormat="1" applyFont="1" applyFill="1" applyBorder="1" applyAlignment="1" applyProtection="1">
      <alignment horizontal="left" vertical="center" wrapText="1" indent="1"/>
    </xf>
    <xf numFmtId="164" fontId="7" fillId="3" borderId="0" xfId="0" applyNumberFormat="1" applyFont="1" applyFill="1" applyBorder="1" applyAlignment="1">
      <alignment horizontal="right"/>
    </xf>
    <xf numFmtId="4" fontId="11" fillId="0" borderId="0" xfId="0" applyNumberFormat="1" applyFont="1"/>
    <xf numFmtId="4" fontId="11" fillId="0" borderId="0" xfId="0" applyNumberFormat="1" applyFont="1" applyAlignment="1">
      <alignment horizontal="right" vertical="center"/>
    </xf>
    <xf numFmtId="4" fontId="7" fillId="3" borderId="1" xfId="0" applyNumberFormat="1" applyFont="1" applyFill="1" applyBorder="1" applyAlignment="1">
      <alignment horizontal="right"/>
    </xf>
    <xf numFmtId="4" fontId="43" fillId="3" borderId="1" xfId="0" applyNumberFormat="1" applyFont="1" applyFill="1" applyBorder="1" applyAlignment="1">
      <alignment horizontal="right"/>
    </xf>
    <xf numFmtId="2" fontId="48" fillId="0" borderId="1" xfId="0" applyNumberFormat="1" applyFont="1" applyBorder="1"/>
    <xf numFmtId="0" fontId="49" fillId="3" borderId="1" xfId="0" applyNumberFormat="1" applyFont="1" applyFill="1" applyBorder="1" applyAlignment="1" applyProtection="1">
      <alignment horizontal="left" vertical="center" wrapText="1"/>
    </xf>
    <xf numFmtId="3" fontId="50" fillId="3" borderId="1" xfId="0" applyNumberFormat="1" applyFont="1" applyFill="1" applyBorder="1" applyAlignment="1">
      <alignment horizontal="right"/>
    </xf>
    <xf numFmtId="2" fontId="51" fillId="0" borderId="1" xfId="0" applyNumberFormat="1" applyFont="1" applyBorder="1"/>
    <xf numFmtId="0" fontId="0" fillId="0" borderId="1" xfId="0" applyBorder="1" applyAlignment="1">
      <alignment horizontal="center"/>
    </xf>
    <xf numFmtId="0" fontId="5" fillId="3" borderId="0" xfId="1" applyFont="1" applyFill="1" applyAlignment="1">
      <alignment horizontal="center" vertical="center" wrapText="1"/>
    </xf>
    <xf numFmtId="0" fontId="44" fillId="0" borderId="1" xfId="0" quotePrefix="1" applyFont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4" fontId="20" fillId="3" borderId="2" xfId="1" applyNumberFormat="1" applyFont="1" applyFill="1" applyBorder="1" applyAlignment="1">
      <alignment horizontal="right" vertical="center"/>
    </xf>
    <xf numFmtId="4" fontId="37" fillId="0" borderId="2" xfId="6" applyNumberFormat="1" applyFont="1" applyBorder="1" applyAlignment="1">
      <alignment horizontal="right" vertical="center"/>
    </xf>
    <xf numFmtId="0" fontId="52" fillId="0" borderId="1" xfId="0" applyNumberFormat="1" applyFont="1" applyFill="1" applyBorder="1" applyAlignment="1" applyProtection="1">
      <alignment horizontal="center" vertical="center" wrapText="1"/>
    </xf>
    <xf numFmtId="3" fontId="49" fillId="3" borderId="1" xfId="0" applyNumberFormat="1" applyFont="1" applyFill="1" applyBorder="1" applyAlignment="1" applyProtection="1">
      <alignment vertical="center" wrapText="1"/>
    </xf>
    <xf numFmtId="3" fontId="45" fillId="3" borderId="1" xfId="0" applyNumberFormat="1" applyFont="1" applyFill="1" applyBorder="1" applyAlignment="1" applyProtection="1">
      <alignment vertical="center" wrapText="1"/>
    </xf>
    <xf numFmtId="3" fontId="31" fillId="3" borderId="1" xfId="0" quotePrefix="1" applyNumberFormat="1" applyFont="1" applyFill="1" applyBorder="1" applyAlignment="1">
      <alignment vertical="center" wrapText="1"/>
    </xf>
    <xf numFmtId="3" fontId="31" fillId="3" borderId="1" xfId="0" applyNumberFormat="1" applyFont="1" applyFill="1" applyBorder="1" applyAlignment="1">
      <alignment vertical="center"/>
    </xf>
    <xf numFmtId="3" fontId="31" fillId="3" borderId="1" xfId="0" applyNumberFormat="1" applyFont="1" applyFill="1" applyBorder="1" applyAlignment="1" applyProtection="1">
      <alignment vertical="center" wrapText="1"/>
    </xf>
    <xf numFmtId="3" fontId="32" fillId="3" borderId="1" xfId="0" applyNumberFormat="1" applyFont="1" applyFill="1" applyBorder="1" applyAlignment="1" applyProtection="1">
      <alignment vertical="center" wrapText="1"/>
    </xf>
    <xf numFmtId="0" fontId="43" fillId="4" borderId="1" xfId="0" applyNumberFormat="1" applyFont="1" applyFill="1" applyBorder="1" applyAlignment="1" applyProtection="1">
      <alignment horizontal="center" vertical="center" wrapText="1"/>
    </xf>
    <xf numFmtId="0" fontId="53" fillId="4" borderId="1" xfId="0" applyNumberFormat="1" applyFont="1" applyFill="1" applyBorder="1" applyAlignment="1" applyProtection="1">
      <alignment horizontal="center" vertical="center" wrapText="1"/>
    </xf>
    <xf numFmtId="3" fontId="43" fillId="3" borderId="1" xfId="0" applyNumberFormat="1" applyFont="1" applyFill="1" applyBorder="1" applyAlignment="1"/>
    <xf numFmtId="0" fontId="32" fillId="3" borderId="1" xfId="0" quotePrefix="1" applyFont="1" applyFill="1" applyBorder="1" applyAlignment="1">
      <alignment horizontal="left" vertical="center"/>
    </xf>
    <xf numFmtId="0" fontId="31" fillId="3" borderId="1" xfId="0" quotePrefix="1" applyFont="1" applyFill="1" applyBorder="1" applyAlignment="1">
      <alignment horizontal="left" vertical="center"/>
    </xf>
    <xf numFmtId="0" fontId="45" fillId="3" borderId="1" xfId="0" quotePrefix="1" applyFont="1" applyFill="1" applyBorder="1" applyAlignment="1">
      <alignment horizontal="left" vertical="center"/>
    </xf>
    <xf numFmtId="0" fontId="32" fillId="3" borderId="1" xfId="0" quotePrefix="1" applyFont="1" applyFill="1" applyBorder="1" applyAlignment="1">
      <alignment horizontal="left" vertical="center" wrapText="1"/>
    </xf>
    <xf numFmtId="0" fontId="45" fillId="3" borderId="1" xfId="0" applyFont="1" applyFill="1" applyBorder="1" applyAlignment="1">
      <alignment horizontal="left" vertical="center"/>
    </xf>
    <xf numFmtId="0" fontId="45" fillId="3" borderId="1" xfId="0" applyNumberFormat="1" applyFont="1" applyFill="1" applyBorder="1" applyAlignment="1" applyProtection="1">
      <alignment horizontal="left" vertical="center"/>
    </xf>
    <xf numFmtId="0" fontId="45" fillId="3" borderId="1" xfId="0" applyNumberFormat="1" applyFont="1" applyFill="1" applyBorder="1" applyAlignment="1" applyProtection="1">
      <alignment vertical="center" wrapText="1"/>
    </xf>
    <xf numFmtId="3" fontId="7" fillId="3" borderId="1" xfId="0" applyNumberFormat="1" applyFont="1" applyFill="1" applyBorder="1" applyAlignment="1" applyProtection="1">
      <alignment horizontal="right" wrapText="1"/>
    </xf>
    <xf numFmtId="0" fontId="55" fillId="0" borderId="0" xfId="0" applyFont="1" applyAlignment="1">
      <alignment vertical="top" wrapText="1"/>
    </xf>
    <xf numFmtId="0" fontId="31" fillId="3" borderId="1" xfId="0" quotePrefix="1" applyFont="1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" fontId="32" fillId="4" borderId="1" xfId="0" applyNumberFormat="1" applyFont="1" applyFill="1" applyBorder="1" applyAlignment="1" applyProtection="1">
      <alignment vertical="center"/>
    </xf>
    <xf numFmtId="4" fontId="7" fillId="0" borderId="1" xfId="0" applyNumberFormat="1" applyFont="1" applyBorder="1" applyAlignment="1">
      <alignment horizontal="right"/>
    </xf>
    <xf numFmtId="4" fontId="7" fillId="4" borderId="1" xfId="0" applyNumberFormat="1" applyFont="1" applyFill="1" applyBorder="1" applyAlignment="1">
      <alignment horizontal="right"/>
    </xf>
    <xf numFmtId="4" fontId="7" fillId="4" borderId="1" xfId="0" applyNumberFormat="1" applyFont="1" applyFill="1" applyBorder="1" applyAlignment="1" applyProtection="1">
      <alignment horizontal="right" wrapText="1"/>
    </xf>
    <xf numFmtId="4" fontId="43" fillId="3" borderId="1" xfId="0" applyNumberFormat="1" applyFont="1" applyFill="1" applyBorder="1" applyAlignment="1"/>
    <xf numFmtId="4" fontId="54" fillId="3" borderId="1" xfId="0" applyNumberFormat="1" applyFont="1" applyFill="1" applyBorder="1" applyAlignment="1" applyProtection="1">
      <alignment vertical="center" wrapText="1"/>
    </xf>
    <xf numFmtId="3" fontId="54" fillId="3" borderId="1" xfId="0" applyNumberFormat="1" applyFont="1" applyFill="1" applyBorder="1" applyAlignment="1" applyProtection="1">
      <alignment vertical="center" wrapText="1"/>
    </xf>
    <xf numFmtId="0" fontId="51" fillId="0" borderId="1" xfId="0" applyFont="1" applyBorder="1"/>
    <xf numFmtId="0" fontId="32" fillId="3" borderId="1" xfId="0" quotePrefix="1" applyFont="1" applyFill="1" applyBorder="1" applyAlignment="1">
      <alignment horizontal="center" vertical="center"/>
    </xf>
    <xf numFmtId="0" fontId="31" fillId="3" borderId="1" xfId="0" quotePrefix="1" applyFont="1" applyFill="1" applyBorder="1" applyAlignment="1">
      <alignment horizontal="center" vertical="center"/>
    </xf>
    <xf numFmtId="0" fontId="32" fillId="3" borderId="0" xfId="0" applyNumberFormat="1" applyFont="1" applyFill="1" applyBorder="1" applyAlignment="1" applyProtection="1">
      <alignment horizontal="left" vertical="center" wrapText="1"/>
    </xf>
    <xf numFmtId="0" fontId="32" fillId="3" borderId="0" xfId="0" quotePrefix="1" applyFont="1" applyFill="1" applyBorder="1" applyAlignment="1">
      <alignment horizontal="left" vertical="center"/>
    </xf>
    <xf numFmtId="3" fontId="7" fillId="3" borderId="0" xfId="0" applyNumberFormat="1" applyFont="1" applyFill="1" applyBorder="1" applyAlignment="1">
      <alignment horizontal="right"/>
    </xf>
    <xf numFmtId="3" fontId="7" fillId="3" borderId="0" xfId="0" applyNumberFormat="1" applyFont="1" applyFill="1" applyBorder="1" applyAlignment="1" applyProtection="1">
      <alignment horizontal="right" wrapText="1"/>
    </xf>
    <xf numFmtId="0" fontId="31" fillId="3" borderId="1" xfId="0" applyNumberFormat="1" applyFont="1" applyFill="1" applyBorder="1" applyAlignment="1" applyProtection="1">
      <alignment horizontal="left" vertical="center" wrapText="1"/>
    </xf>
    <xf numFmtId="0" fontId="31" fillId="3" borderId="1" xfId="0" applyNumberFormat="1" applyFont="1" applyFill="1" applyBorder="1" applyAlignment="1" applyProtection="1">
      <alignment vertical="center" wrapText="1"/>
    </xf>
    <xf numFmtId="3" fontId="50" fillId="3" borderId="1" xfId="0" applyNumberFormat="1" applyFont="1" applyFill="1" applyBorder="1" applyAlignment="1" applyProtection="1">
      <alignment horizontal="right" wrapText="1"/>
    </xf>
    <xf numFmtId="0" fontId="51" fillId="0" borderId="0" xfId="0" applyFont="1"/>
    <xf numFmtId="4" fontId="7" fillId="0" borderId="1" xfId="12" applyNumberFormat="1" applyFont="1" applyFill="1" applyBorder="1">
      <alignment horizontal="right" vertical="center"/>
    </xf>
    <xf numFmtId="4" fontId="51" fillId="0" borderId="1" xfId="0" applyNumberFormat="1" applyFont="1" applyBorder="1"/>
    <xf numFmtId="4" fontId="48" fillId="0" borderId="1" xfId="0" applyNumberFormat="1" applyFont="1" applyBorder="1"/>
    <xf numFmtId="4" fontId="50" fillId="0" borderId="1" xfId="12" applyNumberFormat="1" applyFont="1" applyFill="1" applyBorder="1">
      <alignment horizontal="right" vertical="center"/>
    </xf>
    <xf numFmtId="2" fontId="60" fillId="0" borderId="1" xfId="0" applyNumberFormat="1" applyFont="1" applyBorder="1"/>
    <xf numFmtId="3" fontId="28" fillId="5" borderId="2" xfId="0" applyNumberFormat="1" applyFont="1" applyFill="1" applyBorder="1" applyAlignment="1">
      <alignment horizontal="right" vertical="center"/>
    </xf>
    <xf numFmtId="3" fontId="8" fillId="5" borderId="2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3" fontId="27" fillId="0" borderId="2" xfId="0" applyNumberFormat="1" applyFont="1" applyBorder="1" applyAlignment="1">
      <alignment horizontal="right" vertical="center" wrapText="1"/>
    </xf>
    <xf numFmtId="3" fontId="11" fillId="5" borderId="2" xfId="0" applyNumberFormat="1" applyFont="1" applyFill="1" applyBorder="1" applyAlignment="1">
      <alignment horizontal="right" vertical="center" wrapText="1"/>
    </xf>
    <xf numFmtId="3" fontId="13" fillId="5" borderId="2" xfId="0" applyNumberFormat="1" applyFont="1" applyFill="1" applyBorder="1" applyAlignment="1">
      <alignment horizontal="right" vertical="center" wrapText="1"/>
    </xf>
    <xf numFmtId="3" fontId="8" fillId="6" borderId="2" xfId="0" applyNumberFormat="1" applyFont="1" applyFill="1" applyBorder="1" applyAlignment="1">
      <alignment horizontal="right" vertical="center" wrapText="1"/>
    </xf>
    <xf numFmtId="3" fontId="29" fillId="0" borderId="2" xfId="0" applyNumberFormat="1" applyFont="1" applyBorder="1" applyAlignment="1">
      <alignment horizontal="right" vertical="center" wrapText="1"/>
    </xf>
    <xf numFmtId="3" fontId="27" fillId="0" borderId="4" xfId="0" applyNumberFormat="1" applyFont="1" applyBorder="1" applyAlignment="1">
      <alignment horizontal="right" vertical="center" wrapText="1"/>
    </xf>
    <xf numFmtId="3" fontId="27" fillId="0" borderId="1" xfId="0" applyNumberFormat="1" applyFont="1" applyBorder="1" applyAlignment="1">
      <alignment horizontal="right" vertical="center"/>
    </xf>
    <xf numFmtId="3" fontId="13" fillId="0" borderId="1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 wrapText="1"/>
    </xf>
    <xf numFmtId="3" fontId="11" fillId="0" borderId="6" xfId="0" applyNumberFormat="1" applyFont="1" applyBorder="1" applyAlignment="1">
      <alignment horizontal="right" vertical="center" wrapText="1"/>
    </xf>
    <xf numFmtId="3" fontId="61" fillId="3" borderId="1" xfId="0" applyNumberFormat="1" applyFont="1" applyFill="1" applyBorder="1" applyAlignment="1">
      <alignment horizontal="right"/>
    </xf>
    <xf numFmtId="4" fontId="61" fillId="3" borderId="1" xfId="0" applyNumberFormat="1" applyFont="1" applyFill="1" applyBorder="1" applyAlignment="1">
      <alignment horizontal="right"/>
    </xf>
    <xf numFmtId="0" fontId="0" fillId="0" borderId="1" xfId="0" applyBorder="1" applyAlignment="1">
      <alignment wrapText="1"/>
    </xf>
    <xf numFmtId="4" fontId="7" fillId="3" borderId="1" xfId="0" applyNumberFormat="1" applyFont="1" applyFill="1" applyBorder="1" applyAlignment="1">
      <alignment horizontal="right" vertical="center"/>
    </xf>
    <xf numFmtId="3" fontId="7" fillId="3" borderId="1" xfId="0" applyNumberFormat="1" applyFont="1" applyFill="1" applyBorder="1" applyAlignment="1">
      <alignment horizontal="right" vertical="center"/>
    </xf>
    <xf numFmtId="0" fontId="32" fillId="3" borderId="1" xfId="0" applyFont="1" applyFill="1" applyBorder="1" applyAlignment="1">
      <alignment horizontal="left" vertical="center"/>
    </xf>
    <xf numFmtId="0" fontId="32" fillId="3" borderId="1" xfId="0" applyNumberFormat="1" applyFont="1" applyFill="1" applyBorder="1" applyAlignment="1" applyProtection="1">
      <alignment horizontal="left" vertical="center"/>
    </xf>
    <xf numFmtId="0" fontId="32" fillId="3" borderId="1" xfId="0" applyNumberFormat="1" applyFont="1" applyFill="1" applyBorder="1" applyAlignment="1" applyProtection="1">
      <alignment vertical="center" wrapText="1"/>
    </xf>
    <xf numFmtId="4" fontId="62" fillId="0" borderId="1" xfId="0" applyNumberFormat="1" applyFont="1" applyBorder="1"/>
    <xf numFmtId="0" fontId="62" fillId="0" borderId="0" xfId="0" applyFont="1"/>
    <xf numFmtId="0" fontId="0" fillId="0" borderId="3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4" fontId="0" fillId="0" borderId="8" xfId="0" applyNumberFormat="1" applyBorder="1"/>
    <xf numFmtId="3" fontId="0" fillId="0" borderId="8" xfId="0" applyNumberFormat="1" applyBorder="1"/>
    <xf numFmtId="2" fontId="0" fillId="0" borderId="8" xfId="0" applyNumberFormat="1" applyBorder="1"/>
    <xf numFmtId="2" fontId="0" fillId="0" borderId="9" xfId="0" applyNumberFormat="1" applyBorder="1"/>
    <xf numFmtId="3" fontId="27" fillId="6" borderId="2" xfId="0" applyNumberFormat="1" applyFont="1" applyFill="1" applyBorder="1" applyAlignment="1">
      <alignment horizontal="right" vertical="center" wrapText="1"/>
    </xf>
    <xf numFmtId="4" fontId="27" fillId="6" borderId="2" xfId="0" applyNumberFormat="1" applyFont="1" applyFill="1" applyBorder="1" applyAlignment="1">
      <alignment horizontal="right" vertical="center" wrapText="1"/>
    </xf>
    <xf numFmtId="3" fontId="29" fillId="5" borderId="2" xfId="0" applyNumberFormat="1" applyFont="1" applyFill="1" applyBorder="1" applyAlignment="1">
      <alignment horizontal="right" vertical="center" wrapText="1"/>
    </xf>
    <xf numFmtId="4" fontId="27" fillId="0" borderId="2" xfId="0" applyNumberFormat="1" applyFont="1" applyBorder="1" applyAlignment="1">
      <alignment horizontal="right" vertical="center" wrapText="1"/>
    </xf>
    <xf numFmtId="0" fontId="27" fillId="6" borderId="2" xfId="0" applyFont="1" applyFill="1" applyBorder="1" applyAlignment="1">
      <alignment horizontal="center" vertical="center"/>
    </xf>
    <xf numFmtId="0" fontId="27" fillId="4" borderId="2" xfId="0" applyFont="1" applyFill="1" applyBorder="1" applyAlignment="1">
      <alignment horizontal="left" vertical="center" wrapText="1"/>
    </xf>
    <xf numFmtId="4" fontId="8" fillId="4" borderId="2" xfId="0" applyNumberFormat="1" applyFont="1" applyFill="1" applyBorder="1" applyAlignment="1">
      <alignment horizontal="right" vertical="center"/>
    </xf>
    <xf numFmtId="0" fontId="27" fillId="4" borderId="0" xfId="0" applyFont="1" applyFill="1" applyBorder="1" applyAlignment="1">
      <alignment horizontal="center" vertical="center"/>
    </xf>
    <xf numFmtId="3" fontId="27" fillId="4" borderId="0" xfId="0" applyNumberFormat="1" applyFont="1" applyFill="1" applyBorder="1" applyAlignment="1">
      <alignment vertical="center"/>
    </xf>
    <xf numFmtId="0" fontId="8" fillId="5" borderId="5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4" fontId="27" fillId="4" borderId="18" xfId="0" applyNumberFormat="1" applyFont="1" applyFill="1" applyBorder="1" applyAlignment="1">
      <alignment horizontal="right" vertical="center"/>
    </xf>
    <xf numFmtId="4" fontId="13" fillId="0" borderId="18" xfId="0" applyNumberFormat="1" applyFont="1" applyBorder="1" applyAlignment="1">
      <alignment horizontal="right" vertical="center"/>
    </xf>
    <xf numFmtId="3" fontId="27" fillId="4" borderId="1" xfId="0" applyNumberFormat="1" applyFont="1" applyFill="1" applyBorder="1" applyAlignment="1">
      <alignment horizontal="right" vertical="center"/>
    </xf>
    <xf numFmtId="3" fontId="27" fillId="4" borderId="1" xfId="0" applyNumberFormat="1" applyFont="1" applyFill="1" applyBorder="1" applyAlignment="1">
      <alignment vertical="center"/>
    </xf>
    <xf numFmtId="4" fontId="27" fillId="4" borderId="1" xfId="0" applyNumberFormat="1" applyFont="1" applyFill="1" applyBorder="1" applyAlignment="1">
      <alignment vertical="center"/>
    </xf>
    <xf numFmtId="0" fontId="27" fillId="0" borderId="5" xfId="0" applyFont="1" applyBorder="1" applyAlignment="1">
      <alignment horizontal="left" vertical="center" wrapText="1"/>
    </xf>
    <xf numFmtId="3" fontId="11" fillId="7" borderId="6" xfId="0" applyNumberFormat="1" applyFont="1" applyFill="1" applyBorder="1" applyAlignment="1">
      <alignment horizontal="right" vertical="center" wrapText="1"/>
    </xf>
    <xf numFmtId="4" fontId="11" fillId="7" borderId="6" xfId="0" applyNumberFormat="1" applyFont="1" applyFill="1" applyBorder="1" applyAlignment="1">
      <alignment horizontal="right" vertical="center" wrapText="1"/>
    </xf>
    <xf numFmtId="4" fontId="27" fillId="0" borderId="18" xfId="0" applyNumberFormat="1" applyFont="1" applyBorder="1" applyAlignment="1">
      <alignment horizontal="right" vertical="center"/>
    </xf>
    <xf numFmtId="3" fontId="28" fillId="0" borderId="1" xfId="0" applyNumberFormat="1" applyFont="1" applyBorder="1" applyAlignment="1">
      <alignment horizontal="right" vertical="center"/>
    </xf>
    <xf numFmtId="3" fontId="28" fillId="0" borderId="1" xfId="0" applyNumberFormat="1" applyFont="1" applyBorder="1" applyAlignment="1">
      <alignment vertical="center"/>
    </xf>
    <xf numFmtId="4" fontId="28" fillId="0" borderId="1" xfId="0" applyNumberFormat="1" applyFont="1" applyBorder="1" applyAlignment="1">
      <alignment vertical="center"/>
    </xf>
    <xf numFmtId="3" fontId="8" fillId="5" borderId="4" xfId="0" applyNumberFormat="1" applyFont="1" applyFill="1" applyBorder="1" applyAlignment="1">
      <alignment horizontal="right" vertical="center"/>
    </xf>
    <xf numFmtId="4" fontId="8" fillId="5" borderId="4" xfId="0" applyNumberFormat="1" applyFont="1" applyFill="1" applyBorder="1" applyAlignment="1">
      <alignment horizontal="right" vertical="center"/>
    </xf>
    <xf numFmtId="4" fontId="32" fillId="4" borderId="1" xfId="0" applyNumberFormat="1" applyFont="1" applyFill="1" applyBorder="1" applyAlignment="1" applyProtection="1">
      <alignment horizontal="right" vertical="center" wrapText="1"/>
    </xf>
    <xf numFmtId="0" fontId="43" fillId="0" borderId="1" xfId="0" applyFont="1" applyFill="1" applyBorder="1" applyAlignment="1">
      <alignment horizontal="center" vertical="center" wrapText="1"/>
    </xf>
    <xf numFmtId="2" fontId="0" fillId="4" borderId="1" xfId="0" applyNumberFormat="1" applyFill="1" applyBorder="1"/>
    <xf numFmtId="0" fontId="0" fillId="4" borderId="1" xfId="0" applyFill="1" applyBorder="1"/>
    <xf numFmtId="0" fontId="30" fillId="0" borderId="0" xfId="0" applyFont="1" applyBorder="1" applyAlignment="1">
      <alignment wrapText="1"/>
    </xf>
    <xf numFmtId="4" fontId="30" fillId="0" borderId="0" xfId="0" applyNumberFormat="1" applyFont="1" applyBorder="1"/>
    <xf numFmtId="3" fontId="30" fillId="0" borderId="0" xfId="0" applyNumberFormat="1" applyFont="1" applyBorder="1"/>
    <xf numFmtId="3" fontId="27" fillId="5" borderId="2" xfId="0" applyNumberFormat="1" applyFont="1" applyFill="1" applyBorder="1" applyAlignment="1">
      <alignment horizontal="right" vertical="center" wrapText="1"/>
    </xf>
    <xf numFmtId="3" fontId="13" fillId="5" borderId="6" xfId="0" applyNumberFormat="1" applyFont="1" applyFill="1" applyBorder="1" applyAlignment="1">
      <alignment horizontal="right" vertical="center"/>
    </xf>
    <xf numFmtId="4" fontId="13" fillId="5" borderId="6" xfId="0" applyNumberFormat="1" applyFont="1" applyFill="1" applyBorder="1" applyAlignment="1">
      <alignment horizontal="right" vertical="center"/>
    </xf>
    <xf numFmtId="4" fontId="29" fillId="3" borderId="6" xfId="0" applyNumberFormat="1" applyFont="1" applyFill="1" applyBorder="1" applyAlignment="1">
      <alignment horizontal="right" vertical="center"/>
    </xf>
    <xf numFmtId="3" fontId="27" fillId="0" borderId="16" xfId="0" applyNumberFormat="1" applyFont="1" applyBorder="1" applyAlignment="1">
      <alignment vertical="center"/>
    </xf>
    <xf numFmtId="3" fontId="13" fillId="0" borderId="6" xfId="0" applyNumberFormat="1" applyFont="1" applyBorder="1" applyAlignment="1">
      <alignment horizontal="right" vertical="center" wrapText="1"/>
    </xf>
    <xf numFmtId="3" fontId="29" fillId="0" borderId="1" xfId="0" applyNumberFormat="1" applyFont="1" applyBorder="1" applyAlignment="1">
      <alignment vertical="center"/>
    </xf>
    <xf numFmtId="4" fontId="29" fillId="0" borderId="1" xfId="0" applyNumberFormat="1" applyFont="1" applyBorder="1" applyAlignment="1">
      <alignment vertical="center"/>
    </xf>
    <xf numFmtId="0" fontId="27" fillId="5" borderId="2" xfId="0" applyFont="1" applyFill="1" applyBorder="1" applyAlignment="1">
      <alignment horizontal="left" vertical="center"/>
    </xf>
    <xf numFmtId="4" fontId="8" fillId="0" borderId="0" xfId="0" applyNumberFormat="1" applyFont="1" applyAlignment="1">
      <alignment horizontal="center" vertical="center" wrapText="1"/>
    </xf>
    <xf numFmtId="4" fontId="43" fillId="0" borderId="1" xfId="0" applyNumberFormat="1" applyFont="1" applyFill="1" applyBorder="1" applyAlignment="1" applyProtection="1">
      <alignment horizontal="right" vertical="center" wrapText="1"/>
    </xf>
    <xf numFmtId="4" fontId="57" fillId="0" borderId="1" xfId="0" applyNumberFormat="1" applyFont="1" applyFill="1" applyBorder="1" applyAlignment="1" applyProtection="1">
      <alignment horizontal="right" vertical="center" wrapText="1"/>
    </xf>
    <xf numFmtId="3" fontId="57" fillId="0" borderId="1" xfId="0" applyNumberFormat="1" applyFont="1" applyFill="1" applyBorder="1" applyAlignment="1" applyProtection="1">
      <alignment horizontal="right" vertical="center" wrapText="1"/>
    </xf>
    <xf numFmtId="3" fontId="43" fillId="0" borderId="1" xfId="0" applyNumberFormat="1" applyFont="1" applyFill="1" applyBorder="1" applyAlignment="1" applyProtection="1">
      <alignment horizontal="right" vertical="center" wrapText="1"/>
    </xf>
    <xf numFmtId="2" fontId="48" fillId="0" borderId="1" xfId="0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60" fillId="0" borderId="1" xfId="0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0" fontId="35" fillId="0" borderId="0" xfId="0" applyFont="1" applyAlignment="1">
      <alignment horizontal="center" wrapText="1"/>
    </xf>
    <xf numFmtId="0" fontId="36" fillId="0" borderId="0" xfId="0" applyFont="1" applyAlignment="1"/>
    <xf numFmtId="0" fontId="0" fillId="0" borderId="0" xfId="0" applyAlignment="1">
      <alignment horizontal="center" vertical="center" wrapText="1"/>
    </xf>
    <xf numFmtId="0" fontId="43" fillId="0" borderId="14" xfId="0" quotePrefix="1" applyFont="1" applyBorder="1" applyAlignment="1">
      <alignment horizontal="left" wrapText="1"/>
    </xf>
    <xf numFmtId="0" fontId="43" fillId="0" borderId="15" xfId="0" quotePrefix="1" applyFont="1" applyBorder="1" applyAlignment="1">
      <alignment horizontal="left" wrapText="1"/>
    </xf>
    <xf numFmtId="0" fontId="45" fillId="4" borderId="14" xfId="0" quotePrefix="1" applyNumberFormat="1" applyFont="1" applyFill="1" applyBorder="1" applyAlignment="1" applyProtection="1">
      <alignment horizontal="left" vertical="center" wrapText="1"/>
    </xf>
    <xf numFmtId="0" fontId="32" fillId="4" borderId="15" xfId="0" applyNumberFormat="1" applyFont="1" applyFill="1" applyBorder="1" applyAlignment="1" applyProtection="1">
      <alignment vertical="center" wrapText="1"/>
    </xf>
    <xf numFmtId="0" fontId="43" fillId="0" borderId="14" xfId="0" quotePrefix="1" applyFont="1" applyBorder="1" applyAlignment="1">
      <alignment horizontal="center" vertical="center" wrapText="1"/>
    </xf>
    <xf numFmtId="0" fontId="43" fillId="0" borderId="15" xfId="0" quotePrefix="1" applyFont="1" applyBorder="1" applyAlignment="1">
      <alignment horizontal="center" vertical="center" wrapText="1"/>
    </xf>
    <xf numFmtId="0" fontId="44" fillId="0" borderId="1" xfId="0" quotePrefix="1" applyFont="1" applyBorder="1" applyAlignment="1">
      <alignment horizontal="center" vertical="center" wrapText="1"/>
    </xf>
    <xf numFmtId="0" fontId="45" fillId="0" borderId="14" xfId="0" applyNumberFormat="1" applyFont="1" applyFill="1" applyBorder="1" applyAlignment="1" applyProtection="1">
      <alignment horizontal="left" vertical="center" wrapText="1"/>
    </xf>
    <xf numFmtId="0" fontId="45" fillId="0" borderId="15" xfId="0" applyNumberFormat="1" applyFont="1" applyFill="1" applyBorder="1" applyAlignment="1" applyProtection="1">
      <alignment horizontal="left" vertical="center" wrapText="1"/>
    </xf>
    <xf numFmtId="0" fontId="32" fillId="0" borderId="15" xfId="0" applyNumberFormat="1" applyFont="1" applyFill="1" applyBorder="1" applyAlignment="1" applyProtection="1">
      <alignment vertical="center" wrapText="1"/>
    </xf>
    <xf numFmtId="0" fontId="45" fillId="4" borderId="14" xfId="0" applyNumberFormat="1" applyFont="1" applyFill="1" applyBorder="1" applyAlignment="1" applyProtection="1">
      <alignment horizontal="left" vertical="center" wrapText="1"/>
    </xf>
    <xf numFmtId="0" fontId="32" fillId="4" borderId="15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horizontal="center" vertical="center" wrapText="1"/>
    </xf>
    <xf numFmtId="0" fontId="32" fillId="0" borderId="15" xfId="0" applyNumberFormat="1" applyFont="1" applyFill="1" applyBorder="1" applyAlignment="1" applyProtection="1">
      <alignment vertical="center"/>
    </xf>
    <xf numFmtId="0" fontId="45" fillId="0" borderId="14" xfId="0" quotePrefix="1" applyFont="1" applyFill="1" applyBorder="1" applyAlignment="1">
      <alignment horizontal="left" vertical="center"/>
    </xf>
    <xf numFmtId="0" fontId="45" fillId="0" borderId="14" xfId="0" quotePrefix="1" applyNumberFormat="1" applyFont="1" applyFill="1" applyBorder="1" applyAlignment="1" applyProtection="1">
      <alignment horizontal="left" vertical="center" wrapText="1"/>
    </xf>
    <xf numFmtId="0" fontId="45" fillId="0" borderId="14" xfId="0" quotePrefix="1" applyFont="1" applyBorder="1" applyAlignment="1">
      <alignment horizontal="left" vertical="center"/>
    </xf>
    <xf numFmtId="0" fontId="53" fillId="4" borderId="14" xfId="0" applyNumberFormat="1" applyFont="1" applyFill="1" applyBorder="1" applyAlignment="1" applyProtection="1">
      <alignment horizontal="center" vertical="center" wrapText="1"/>
    </xf>
    <xf numFmtId="0" fontId="53" fillId="4" borderId="15" xfId="0" applyNumberFormat="1" applyFont="1" applyFill="1" applyBorder="1" applyAlignment="1" applyProtection="1">
      <alignment horizontal="center" vertical="center" wrapText="1"/>
    </xf>
    <xf numFmtId="0" fontId="53" fillId="4" borderId="16" xfId="0" applyNumberFormat="1" applyFont="1" applyFill="1" applyBorder="1" applyAlignment="1" applyProtection="1">
      <alignment horizontal="center" vertical="center" wrapText="1"/>
    </xf>
    <xf numFmtId="0" fontId="39" fillId="3" borderId="0" xfId="0" applyNumberFormat="1" applyFont="1" applyFill="1" applyBorder="1" applyAlignment="1" applyProtection="1">
      <alignment horizontal="center" vertical="center" wrapText="1"/>
    </xf>
    <xf numFmtId="0" fontId="38" fillId="3" borderId="0" xfId="0" applyNumberFormat="1" applyFont="1" applyFill="1" applyBorder="1" applyAlignment="1" applyProtection="1">
      <alignment horizontal="center" vertical="center" wrapText="1"/>
    </xf>
    <xf numFmtId="0" fontId="39" fillId="3" borderId="13" xfId="0" applyNumberFormat="1" applyFont="1" applyFill="1" applyBorder="1" applyAlignment="1" applyProtection="1">
      <alignment horizontal="center" vertical="center" wrapText="1"/>
    </xf>
    <xf numFmtId="0" fontId="43" fillId="4" borderId="14" xfId="0" applyNumberFormat="1" applyFont="1" applyFill="1" applyBorder="1" applyAlignment="1" applyProtection="1">
      <alignment horizontal="center" vertical="center" wrapText="1"/>
    </xf>
    <xf numFmtId="0" fontId="43" fillId="4" borderId="15" xfId="0" applyNumberFormat="1" applyFont="1" applyFill="1" applyBorder="1" applyAlignment="1" applyProtection="1">
      <alignment horizontal="center" vertical="center" wrapText="1"/>
    </xf>
    <xf numFmtId="0" fontId="43" fillId="4" borderId="16" xfId="0" applyNumberFormat="1" applyFont="1" applyFill="1" applyBorder="1" applyAlignment="1" applyProtection="1">
      <alignment horizontal="center" vertical="center" wrapText="1"/>
    </xf>
    <xf numFmtId="0" fontId="41" fillId="0" borderId="0" xfId="0" applyFont="1" applyAlignment="1">
      <alignment vertical="center" wrapText="1"/>
    </xf>
    <xf numFmtId="0" fontId="33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30" fillId="0" borderId="7" xfId="0" applyFont="1" applyBorder="1" applyAlignment="1">
      <alignment wrapText="1"/>
    </xf>
    <xf numFmtId="0" fontId="30" fillId="0" borderId="8" xfId="0" applyFont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0" xfId="0" applyBorder="1" applyAlignment="1"/>
    <xf numFmtId="0" fontId="0" fillId="0" borderId="11" xfId="0" applyBorder="1" applyAlignment="1"/>
    <xf numFmtId="0" fontId="30" fillId="0" borderId="0" xfId="0" applyFont="1" applyAlignment="1">
      <alignment horizontal="center" wrapText="1"/>
    </xf>
    <xf numFmtId="0" fontId="5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vertical="center" wrapText="1"/>
    </xf>
    <xf numFmtId="0" fontId="6" fillId="3" borderId="0" xfId="1" applyFont="1" applyFill="1" applyAlignment="1">
      <alignment wrapText="1"/>
    </xf>
    <xf numFmtId="0" fontId="17" fillId="5" borderId="2" xfId="0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  <xf numFmtId="4" fontId="32" fillId="0" borderId="1" xfId="0" applyNumberFormat="1" applyFont="1" applyFill="1" applyBorder="1" applyAlignment="1" applyProtection="1">
      <alignment vertical="center"/>
    </xf>
  </cellXfs>
  <cellStyles count="13">
    <cellStyle name="Normal" xfId="0" builtinId="0" customBuiltin="1"/>
    <cellStyle name="Normalno 2" xfId="1"/>
    <cellStyle name="Normalno 2 2" xfId="4"/>
    <cellStyle name="Normalno 3" xfId="3"/>
    <cellStyle name="Normalno 3 2" xfId="2"/>
    <cellStyle name="Normalno 3 3" xfId="5"/>
    <cellStyle name="Normalno 4" xfId="6"/>
    <cellStyle name="Obično_List10" xfId="7"/>
    <cellStyle name="SAPBEXaggData" xfId="9"/>
    <cellStyle name="SAPBEXformats" xfId="11"/>
    <cellStyle name="SAPBEXHLevel0X" xfId="10"/>
    <cellStyle name="SAPBEXHLevel3" xfId="8"/>
    <cellStyle name="SAPBEXstdData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"/>
  <sheetViews>
    <sheetView workbookViewId="0">
      <selection activeCell="A8" sqref="A8:I19"/>
    </sheetView>
  </sheetViews>
  <sheetFormatPr defaultRowHeight="12.75" x14ac:dyDescent="0.2"/>
  <sheetData>
    <row r="1" spans="1:9" ht="40.5" customHeight="1" x14ac:dyDescent="0.2"/>
    <row r="2" spans="1:9" ht="24" customHeight="1" x14ac:dyDescent="0.2"/>
    <row r="3" spans="1:9" ht="47.25" customHeight="1" x14ac:dyDescent="0.2"/>
    <row r="4" spans="1:9" ht="28.15" customHeight="1" x14ac:dyDescent="0.2"/>
    <row r="5" spans="1:9" ht="28.15" customHeight="1" x14ac:dyDescent="0.2"/>
    <row r="6" spans="1:9" ht="28.15" customHeight="1" x14ac:dyDescent="0.2"/>
    <row r="7" spans="1:9" ht="28.15" customHeight="1" x14ac:dyDescent="0.2"/>
    <row r="8" spans="1:9" ht="28.15" customHeight="1" x14ac:dyDescent="0.2">
      <c r="A8" s="340" t="s">
        <v>196</v>
      </c>
      <c r="B8" s="340"/>
      <c r="C8" s="340"/>
      <c r="D8" s="340"/>
      <c r="E8" s="340"/>
      <c r="F8" s="340"/>
      <c r="G8" s="340"/>
      <c r="H8" s="340"/>
      <c r="I8" s="341"/>
    </row>
    <row r="9" spans="1:9" ht="28.15" customHeight="1" x14ac:dyDescent="0.2">
      <c r="A9" s="340"/>
      <c r="B9" s="340"/>
      <c r="C9" s="340"/>
      <c r="D9" s="340"/>
      <c r="E9" s="340"/>
      <c r="F9" s="340"/>
      <c r="G9" s="340"/>
      <c r="H9" s="340"/>
      <c r="I9" s="341"/>
    </row>
    <row r="10" spans="1:9" ht="28.15" customHeight="1" x14ac:dyDescent="0.2">
      <c r="A10" s="341"/>
      <c r="B10" s="341"/>
      <c r="C10" s="341"/>
      <c r="D10" s="341"/>
      <c r="E10" s="341"/>
      <c r="F10" s="341"/>
      <c r="G10" s="341"/>
      <c r="H10" s="341"/>
      <c r="I10" s="341"/>
    </row>
    <row r="11" spans="1:9" x14ac:dyDescent="0.2">
      <c r="A11" s="341"/>
      <c r="B11" s="341"/>
      <c r="C11" s="341"/>
      <c r="D11" s="341"/>
      <c r="E11" s="341"/>
      <c r="F11" s="341"/>
      <c r="G11" s="341"/>
      <c r="H11" s="341"/>
      <c r="I11" s="341"/>
    </row>
    <row r="12" spans="1:9" ht="21.75" customHeight="1" x14ac:dyDescent="0.2">
      <c r="A12" s="341"/>
      <c r="B12" s="341"/>
      <c r="C12" s="341"/>
      <c r="D12" s="341"/>
      <c r="E12" s="341"/>
      <c r="F12" s="341"/>
      <c r="G12" s="341"/>
      <c r="H12" s="341"/>
      <c r="I12" s="341"/>
    </row>
    <row r="13" spans="1:9" x14ac:dyDescent="0.2">
      <c r="A13" s="341"/>
      <c r="B13" s="341"/>
      <c r="C13" s="341"/>
      <c r="D13" s="341"/>
      <c r="E13" s="341"/>
      <c r="F13" s="341"/>
      <c r="G13" s="341"/>
      <c r="H13" s="341"/>
      <c r="I13" s="341"/>
    </row>
    <row r="14" spans="1:9" ht="15.75" customHeight="1" x14ac:dyDescent="0.2">
      <c r="A14" s="341"/>
      <c r="B14" s="341"/>
      <c r="C14" s="341"/>
      <c r="D14" s="341"/>
      <c r="E14" s="341"/>
      <c r="F14" s="341"/>
      <c r="G14" s="341"/>
      <c r="H14" s="341"/>
      <c r="I14" s="341"/>
    </row>
    <row r="15" spans="1:9" ht="15.75" customHeight="1" x14ac:dyDescent="0.2">
      <c r="A15" s="341"/>
      <c r="B15" s="341"/>
      <c r="C15" s="341"/>
      <c r="D15" s="341"/>
      <c r="E15" s="341"/>
      <c r="F15" s="341"/>
      <c r="G15" s="341"/>
      <c r="H15" s="341"/>
      <c r="I15" s="341"/>
    </row>
    <row r="16" spans="1:9" ht="15.75" customHeight="1" x14ac:dyDescent="0.2">
      <c r="A16" s="341"/>
      <c r="B16" s="341"/>
      <c r="C16" s="341"/>
      <c r="D16" s="341"/>
      <c r="E16" s="341"/>
      <c r="F16" s="341"/>
      <c r="G16" s="341"/>
      <c r="H16" s="341"/>
      <c r="I16" s="341"/>
    </row>
    <row r="17" spans="1:9" ht="15.75" customHeight="1" x14ac:dyDescent="0.2">
      <c r="A17" s="341"/>
      <c r="B17" s="341"/>
      <c r="C17" s="341"/>
      <c r="D17" s="341"/>
      <c r="E17" s="341"/>
      <c r="F17" s="341"/>
      <c r="G17" s="341"/>
      <c r="H17" s="341"/>
      <c r="I17" s="341"/>
    </row>
    <row r="18" spans="1:9" ht="15.75" customHeight="1" x14ac:dyDescent="0.2">
      <c r="A18" s="341"/>
      <c r="B18" s="341"/>
      <c r="C18" s="341"/>
      <c r="D18" s="341"/>
      <c r="E18" s="341"/>
      <c r="F18" s="341"/>
      <c r="G18" s="341"/>
      <c r="H18" s="341"/>
      <c r="I18" s="341"/>
    </row>
    <row r="19" spans="1:9" x14ac:dyDescent="0.2">
      <c r="A19" s="341"/>
      <c r="B19" s="341"/>
      <c r="C19" s="341"/>
      <c r="D19" s="341"/>
      <c r="E19" s="341"/>
      <c r="F19" s="341"/>
      <c r="G19" s="341"/>
      <c r="H19" s="341"/>
      <c r="I19" s="341"/>
    </row>
    <row r="20" spans="1:9" ht="15.75" customHeight="1" x14ac:dyDescent="0.2"/>
  </sheetData>
  <mergeCells count="1">
    <mergeCell ref="A8:I19"/>
  </mergeCells>
  <pageMargins left="0.70866141732283472" right="0.70866141732283472" top="0.74803149606299213" bottom="0.74803149606299213" header="0.31496062992125984" footer="0.31496062992125984"/>
  <pageSetup paperSize="9" scale="8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4:L37"/>
  <sheetViews>
    <sheetView topLeftCell="A10" workbookViewId="0">
      <selection activeCell="C14" sqref="C14:L37"/>
    </sheetView>
  </sheetViews>
  <sheetFormatPr defaultRowHeight="12.75" x14ac:dyDescent="0.2"/>
  <sheetData>
    <row r="14" spans="3:12" x14ac:dyDescent="0.2">
      <c r="C14" s="342" t="s">
        <v>197</v>
      </c>
      <c r="D14" s="342"/>
      <c r="E14" s="342"/>
      <c r="F14" s="342"/>
      <c r="G14" s="342"/>
      <c r="H14" s="342"/>
      <c r="I14" s="342"/>
      <c r="J14" s="342"/>
      <c r="K14" s="342"/>
      <c r="L14" s="342"/>
    </row>
    <row r="15" spans="3:12" x14ac:dyDescent="0.2">
      <c r="C15" s="342"/>
      <c r="D15" s="342"/>
      <c r="E15" s="342"/>
      <c r="F15" s="342"/>
      <c r="G15" s="342"/>
      <c r="H15" s="342"/>
      <c r="I15" s="342"/>
      <c r="J15" s="342"/>
      <c r="K15" s="342"/>
      <c r="L15" s="342"/>
    </row>
    <row r="16" spans="3:12" x14ac:dyDescent="0.2">
      <c r="C16" s="342"/>
      <c r="D16" s="342"/>
      <c r="E16" s="342"/>
      <c r="F16" s="342"/>
      <c r="G16" s="342"/>
      <c r="H16" s="342"/>
      <c r="I16" s="342"/>
      <c r="J16" s="342"/>
      <c r="K16" s="342"/>
      <c r="L16" s="342"/>
    </row>
    <row r="17" spans="3:12" x14ac:dyDescent="0.2">
      <c r="C17" s="342"/>
      <c r="D17" s="342"/>
      <c r="E17" s="342"/>
      <c r="F17" s="342"/>
      <c r="G17" s="342"/>
      <c r="H17" s="342"/>
      <c r="I17" s="342"/>
      <c r="J17" s="342"/>
      <c r="K17" s="342"/>
      <c r="L17" s="342"/>
    </row>
    <row r="18" spans="3:12" x14ac:dyDescent="0.2">
      <c r="C18" s="342"/>
      <c r="D18" s="342"/>
      <c r="E18" s="342"/>
      <c r="F18" s="342"/>
      <c r="G18" s="342"/>
      <c r="H18" s="342"/>
      <c r="I18" s="342"/>
      <c r="J18" s="342"/>
      <c r="K18" s="342"/>
      <c r="L18" s="342"/>
    </row>
    <row r="19" spans="3:12" x14ac:dyDescent="0.2">
      <c r="C19" s="342"/>
      <c r="D19" s="342"/>
      <c r="E19" s="342"/>
      <c r="F19" s="342"/>
      <c r="G19" s="342"/>
      <c r="H19" s="342"/>
      <c r="I19" s="342"/>
      <c r="J19" s="342"/>
      <c r="K19" s="342"/>
      <c r="L19" s="342"/>
    </row>
    <row r="20" spans="3:12" x14ac:dyDescent="0.2">
      <c r="C20" s="342"/>
      <c r="D20" s="342"/>
      <c r="E20" s="342"/>
      <c r="F20" s="342"/>
      <c r="G20" s="342"/>
      <c r="H20" s="342"/>
      <c r="I20" s="342"/>
      <c r="J20" s="342"/>
      <c r="K20" s="342"/>
      <c r="L20" s="342"/>
    </row>
    <row r="21" spans="3:12" x14ac:dyDescent="0.2">
      <c r="C21" s="342"/>
      <c r="D21" s="342"/>
      <c r="E21" s="342"/>
      <c r="F21" s="342"/>
      <c r="G21" s="342"/>
      <c r="H21" s="342"/>
      <c r="I21" s="342"/>
      <c r="J21" s="342"/>
      <c r="K21" s="342"/>
      <c r="L21" s="342"/>
    </row>
    <row r="22" spans="3:12" x14ac:dyDescent="0.2">
      <c r="C22" s="342"/>
      <c r="D22" s="342"/>
      <c r="E22" s="342"/>
      <c r="F22" s="342"/>
      <c r="G22" s="342"/>
      <c r="H22" s="342"/>
      <c r="I22" s="342"/>
      <c r="J22" s="342"/>
      <c r="K22" s="342"/>
      <c r="L22" s="342"/>
    </row>
    <row r="23" spans="3:12" x14ac:dyDescent="0.2">
      <c r="C23" s="342"/>
      <c r="D23" s="342"/>
      <c r="E23" s="342"/>
      <c r="F23" s="342"/>
      <c r="G23" s="342"/>
      <c r="H23" s="342"/>
      <c r="I23" s="342"/>
      <c r="J23" s="342"/>
      <c r="K23" s="342"/>
      <c r="L23" s="342"/>
    </row>
    <row r="24" spans="3:12" x14ac:dyDescent="0.2">
      <c r="C24" s="342"/>
      <c r="D24" s="342"/>
      <c r="E24" s="342"/>
      <c r="F24" s="342"/>
      <c r="G24" s="342"/>
      <c r="H24" s="342"/>
      <c r="I24" s="342"/>
      <c r="J24" s="342"/>
      <c r="K24" s="342"/>
      <c r="L24" s="342"/>
    </row>
    <row r="25" spans="3:12" x14ac:dyDescent="0.2">
      <c r="C25" s="342"/>
      <c r="D25" s="342"/>
      <c r="E25" s="342"/>
      <c r="F25" s="342"/>
      <c r="G25" s="342"/>
      <c r="H25" s="342"/>
      <c r="I25" s="342"/>
      <c r="J25" s="342"/>
      <c r="K25" s="342"/>
      <c r="L25" s="342"/>
    </row>
    <row r="26" spans="3:12" x14ac:dyDescent="0.2">
      <c r="C26" s="342"/>
      <c r="D26" s="342"/>
      <c r="E26" s="342"/>
      <c r="F26" s="342"/>
      <c r="G26" s="342"/>
      <c r="H26" s="342"/>
      <c r="I26" s="342"/>
      <c r="J26" s="342"/>
      <c r="K26" s="342"/>
      <c r="L26" s="342"/>
    </row>
    <row r="27" spans="3:12" x14ac:dyDescent="0.2">
      <c r="C27" s="342"/>
      <c r="D27" s="342"/>
      <c r="E27" s="342"/>
      <c r="F27" s="342"/>
      <c r="G27" s="342"/>
      <c r="H27" s="342"/>
      <c r="I27" s="342"/>
      <c r="J27" s="342"/>
      <c r="K27" s="342"/>
      <c r="L27" s="342"/>
    </row>
    <row r="28" spans="3:12" x14ac:dyDescent="0.2">
      <c r="C28" s="342"/>
      <c r="D28" s="342"/>
      <c r="E28" s="342"/>
      <c r="F28" s="342"/>
      <c r="G28" s="342"/>
      <c r="H28" s="342"/>
      <c r="I28" s="342"/>
      <c r="J28" s="342"/>
      <c r="K28" s="342"/>
      <c r="L28" s="342"/>
    </row>
    <row r="29" spans="3:12" x14ac:dyDescent="0.2">
      <c r="C29" s="342"/>
      <c r="D29" s="342"/>
      <c r="E29" s="342"/>
      <c r="F29" s="342"/>
      <c r="G29" s="342"/>
      <c r="H29" s="342"/>
      <c r="I29" s="342"/>
      <c r="J29" s="342"/>
      <c r="K29" s="342"/>
      <c r="L29" s="342"/>
    </row>
    <row r="30" spans="3:12" x14ac:dyDescent="0.2">
      <c r="C30" s="342"/>
      <c r="D30" s="342"/>
      <c r="E30" s="342"/>
      <c r="F30" s="342"/>
      <c r="G30" s="342"/>
      <c r="H30" s="342"/>
      <c r="I30" s="342"/>
      <c r="J30" s="342"/>
      <c r="K30" s="342"/>
      <c r="L30" s="342"/>
    </row>
    <row r="31" spans="3:12" x14ac:dyDescent="0.2">
      <c r="C31" s="342"/>
      <c r="D31" s="342"/>
      <c r="E31" s="342"/>
      <c r="F31" s="342"/>
      <c r="G31" s="342"/>
      <c r="H31" s="342"/>
      <c r="I31" s="342"/>
      <c r="J31" s="342"/>
      <c r="K31" s="342"/>
      <c r="L31" s="342"/>
    </row>
    <row r="32" spans="3:12" x14ac:dyDescent="0.2">
      <c r="C32" s="342"/>
      <c r="D32" s="342"/>
      <c r="E32" s="342"/>
      <c r="F32" s="342"/>
      <c r="G32" s="342"/>
      <c r="H32" s="342"/>
      <c r="I32" s="342"/>
      <c r="J32" s="342"/>
      <c r="K32" s="342"/>
      <c r="L32" s="342"/>
    </row>
    <row r="33" spans="3:12" x14ac:dyDescent="0.2">
      <c r="C33" s="342"/>
      <c r="D33" s="342"/>
      <c r="E33" s="342"/>
      <c r="F33" s="342"/>
      <c r="G33" s="342"/>
      <c r="H33" s="342"/>
      <c r="I33" s="342"/>
      <c r="J33" s="342"/>
      <c r="K33" s="342"/>
      <c r="L33" s="342"/>
    </row>
    <row r="34" spans="3:12" x14ac:dyDescent="0.2">
      <c r="C34" s="342"/>
      <c r="D34" s="342"/>
      <c r="E34" s="342"/>
      <c r="F34" s="342"/>
      <c r="G34" s="342"/>
      <c r="H34" s="342"/>
      <c r="I34" s="342"/>
      <c r="J34" s="342"/>
      <c r="K34" s="342"/>
      <c r="L34" s="342"/>
    </row>
    <row r="35" spans="3:12" x14ac:dyDescent="0.2">
      <c r="C35" s="342"/>
      <c r="D35" s="342"/>
      <c r="E35" s="342"/>
      <c r="F35" s="342"/>
      <c r="G35" s="342"/>
      <c r="H35" s="342"/>
      <c r="I35" s="342"/>
      <c r="J35" s="342"/>
      <c r="K35" s="342"/>
      <c r="L35" s="342"/>
    </row>
    <row r="36" spans="3:12" x14ac:dyDescent="0.2">
      <c r="C36" s="342"/>
      <c r="D36" s="342"/>
      <c r="E36" s="342"/>
      <c r="F36" s="342"/>
      <c r="G36" s="342"/>
      <c r="H36" s="342"/>
      <c r="I36" s="342"/>
      <c r="J36" s="342"/>
      <c r="K36" s="342"/>
      <c r="L36" s="342"/>
    </row>
    <row r="37" spans="3:12" x14ac:dyDescent="0.2">
      <c r="C37" s="342"/>
      <c r="D37" s="342"/>
      <c r="E37" s="342"/>
      <c r="F37" s="342"/>
      <c r="G37" s="342"/>
      <c r="H37" s="342"/>
      <c r="I37" s="342"/>
      <c r="J37" s="342"/>
      <c r="K37" s="342"/>
      <c r="L37" s="342"/>
    </row>
  </sheetData>
  <mergeCells count="1">
    <mergeCell ref="C14:L3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K29"/>
  <sheetViews>
    <sheetView tabSelected="1" workbookViewId="0">
      <selection activeCell="K16" sqref="K16"/>
    </sheetView>
  </sheetViews>
  <sheetFormatPr defaultRowHeight="12.75" x14ac:dyDescent="0.2"/>
  <cols>
    <col min="5" max="5" width="25.28515625" customWidth="1"/>
    <col min="6" max="9" width="19.42578125" customWidth="1"/>
    <col min="10" max="10" width="10" customWidth="1"/>
    <col min="11" max="11" width="11.28515625" customWidth="1"/>
  </cols>
  <sheetData>
    <row r="1" spans="1:11" ht="15.75" x14ac:dyDescent="0.2">
      <c r="A1" s="355" t="s">
        <v>155</v>
      </c>
      <c r="B1" s="355"/>
      <c r="C1" s="355"/>
      <c r="D1" s="355"/>
      <c r="E1" s="355"/>
      <c r="F1" s="355"/>
      <c r="G1" s="355"/>
      <c r="H1" s="355"/>
      <c r="I1" s="355"/>
      <c r="J1" s="157"/>
      <c r="K1" s="157"/>
    </row>
    <row r="2" spans="1:11" ht="18" x14ac:dyDescent="0.2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15.75" x14ac:dyDescent="0.2">
      <c r="A3" s="355" t="s">
        <v>3</v>
      </c>
      <c r="B3" s="355"/>
      <c r="C3" s="355"/>
      <c r="D3" s="355"/>
      <c r="E3" s="355"/>
      <c r="F3" s="355"/>
      <c r="G3" s="355"/>
      <c r="H3" s="355"/>
      <c r="I3" s="355"/>
      <c r="J3" s="159"/>
      <c r="K3" s="159"/>
    </row>
    <row r="4" spans="1:11" ht="18" x14ac:dyDescent="0.2">
      <c r="A4" s="158"/>
      <c r="B4" s="158"/>
      <c r="C4" s="158"/>
      <c r="D4" s="158"/>
      <c r="E4" s="158"/>
      <c r="F4" s="158"/>
      <c r="G4" s="158"/>
      <c r="H4" s="158"/>
      <c r="I4" s="158"/>
      <c r="J4" s="160"/>
      <c r="K4" s="160"/>
    </row>
    <row r="5" spans="1:11" ht="15.75" x14ac:dyDescent="0.25">
      <c r="A5" s="355" t="s">
        <v>126</v>
      </c>
      <c r="B5" s="355"/>
      <c r="C5" s="355"/>
      <c r="D5" s="355"/>
      <c r="E5" s="355"/>
      <c r="F5" s="355"/>
      <c r="G5" s="355"/>
      <c r="H5" s="355"/>
      <c r="I5" s="355"/>
      <c r="J5" s="161"/>
      <c r="K5" s="161"/>
    </row>
    <row r="6" spans="1:11" ht="18" x14ac:dyDescent="0.25">
      <c r="A6" s="162"/>
      <c r="B6" s="163"/>
      <c r="C6" s="163"/>
      <c r="D6" s="163"/>
      <c r="E6" s="164"/>
      <c r="F6" s="164"/>
      <c r="G6" s="164"/>
      <c r="H6" s="164"/>
      <c r="I6" s="165"/>
    </row>
    <row r="7" spans="1:11" ht="25.5" x14ac:dyDescent="0.2">
      <c r="A7" s="347" t="s">
        <v>8</v>
      </c>
      <c r="B7" s="348"/>
      <c r="C7" s="348"/>
      <c r="D7" s="348"/>
      <c r="E7" s="348"/>
      <c r="F7" s="166" t="s">
        <v>198</v>
      </c>
      <c r="G7" s="166" t="s">
        <v>178</v>
      </c>
      <c r="H7" s="166" t="s">
        <v>199</v>
      </c>
      <c r="I7" s="167" t="s">
        <v>200</v>
      </c>
      <c r="J7" s="316" t="s">
        <v>194</v>
      </c>
      <c r="K7" s="316" t="s">
        <v>195</v>
      </c>
    </row>
    <row r="8" spans="1:11" x14ac:dyDescent="0.2">
      <c r="A8" s="349">
        <v>1</v>
      </c>
      <c r="B8" s="349"/>
      <c r="C8" s="349"/>
      <c r="D8" s="349"/>
      <c r="E8" s="349"/>
      <c r="F8" s="168">
        <v>2</v>
      </c>
      <c r="G8" s="207">
        <v>3</v>
      </c>
      <c r="H8" s="168">
        <v>4</v>
      </c>
      <c r="I8" s="169">
        <v>5</v>
      </c>
      <c r="J8" s="169">
        <v>6</v>
      </c>
      <c r="K8" s="169">
        <v>7</v>
      </c>
    </row>
    <row r="9" spans="1:11" x14ac:dyDescent="0.2">
      <c r="A9" s="350" t="s">
        <v>127</v>
      </c>
      <c r="B9" s="352"/>
      <c r="C9" s="352"/>
      <c r="D9" s="352"/>
      <c r="E9" s="356"/>
      <c r="F9" s="232">
        <v>40118179.869999997</v>
      </c>
      <c r="G9" s="170">
        <v>53382909</v>
      </c>
      <c r="H9" s="170">
        <v>46647288</v>
      </c>
      <c r="I9" s="386">
        <v>45598430.359999999</v>
      </c>
      <c r="J9" s="146">
        <f>I9/F9*100</f>
        <v>113.66026701051331</v>
      </c>
      <c r="K9" s="146">
        <f>I9/H9*100</f>
        <v>97.751514214502677</v>
      </c>
    </row>
    <row r="10" spans="1:11" x14ac:dyDescent="0.2">
      <c r="A10" s="357" t="s">
        <v>128</v>
      </c>
      <c r="B10" s="356"/>
      <c r="C10" s="356"/>
      <c r="D10" s="356"/>
      <c r="E10" s="356"/>
      <c r="F10" s="232">
        <v>0</v>
      </c>
      <c r="G10" s="170">
        <v>0</v>
      </c>
      <c r="H10" s="170">
        <v>0</v>
      </c>
      <c r="I10" s="386">
        <v>0</v>
      </c>
      <c r="J10" s="146"/>
      <c r="K10" s="146"/>
    </row>
    <row r="11" spans="1:11" x14ac:dyDescent="0.2">
      <c r="A11" s="353" t="s">
        <v>129</v>
      </c>
      <c r="B11" s="346"/>
      <c r="C11" s="346"/>
      <c r="D11" s="346"/>
      <c r="E11" s="354"/>
      <c r="F11" s="233">
        <f t="shared" ref="F11" si="0">F9+F10</f>
        <v>40118179.869999997</v>
      </c>
      <c r="G11" s="171">
        <f>G9</f>
        <v>53382909</v>
      </c>
      <c r="H11" s="171">
        <f t="shared" ref="H11:I11" si="1">H9+H10</f>
        <v>46647288</v>
      </c>
      <c r="I11" s="233">
        <f t="shared" si="1"/>
        <v>45598430.359999999</v>
      </c>
      <c r="J11" s="317">
        <f t="shared" ref="J11:J14" si="2">I11/F11*100</f>
        <v>113.66026701051331</v>
      </c>
      <c r="K11" s="317">
        <f t="shared" ref="K11:K14" si="3">I11/H11*100</f>
        <v>97.751514214502677</v>
      </c>
    </row>
    <row r="12" spans="1:11" x14ac:dyDescent="0.2">
      <c r="A12" s="358" t="s">
        <v>130</v>
      </c>
      <c r="B12" s="352"/>
      <c r="C12" s="352"/>
      <c r="D12" s="352"/>
      <c r="E12" s="352"/>
      <c r="F12" s="232">
        <v>38964003.189999998</v>
      </c>
      <c r="G12" s="172">
        <v>50934052</v>
      </c>
      <c r="H12" s="172">
        <v>46213037</v>
      </c>
      <c r="I12" s="232">
        <v>45101859.549999997</v>
      </c>
      <c r="J12" s="146">
        <f t="shared" si="2"/>
        <v>115.75263283413153</v>
      </c>
      <c r="K12" s="146">
        <f t="shared" si="3"/>
        <v>97.595532511745546</v>
      </c>
    </row>
    <row r="13" spans="1:11" x14ac:dyDescent="0.2">
      <c r="A13" s="359" t="s">
        <v>131</v>
      </c>
      <c r="B13" s="356"/>
      <c r="C13" s="356"/>
      <c r="D13" s="356"/>
      <c r="E13" s="356"/>
      <c r="F13" s="234">
        <v>1155985.1599999999</v>
      </c>
      <c r="G13" s="170">
        <v>2448857</v>
      </c>
      <c r="H13" s="170">
        <v>434149</v>
      </c>
      <c r="I13" s="234">
        <v>421354.13</v>
      </c>
      <c r="J13" s="146">
        <f t="shared" si="2"/>
        <v>36.449787123564811</v>
      </c>
      <c r="K13" s="146">
        <f t="shared" si="3"/>
        <v>97.052885069411658</v>
      </c>
    </row>
    <row r="14" spans="1:11" x14ac:dyDescent="0.2">
      <c r="A14" s="174" t="s">
        <v>132</v>
      </c>
      <c r="B14" s="175"/>
      <c r="C14" s="175"/>
      <c r="D14" s="175"/>
      <c r="E14" s="175"/>
      <c r="F14" s="235">
        <f>F12+F13</f>
        <v>40119988.349999994</v>
      </c>
      <c r="G14" s="171">
        <f>G12+G13</f>
        <v>53382909</v>
      </c>
      <c r="H14" s="171">
        <f>H12+H13</f>
        <v>46647186</v>
      </c>
      <c r="I14" s="235">
        <f>I12+I13</f>
        <v>45523213.68</v>
      </c>
      <c r="J14" s="317">
        <f t="shared" si="2"/>
        <v>113.46766425469315</v>
      </c>
      <c r="K14" s="317">
        <f t="shared" si="3"/>
        <v>97.590482049656757</v>
      </c>
    </row>
    <row r="15" spans="1:11" x14ac:dyDescent="0.2">
      <c r="A15" s="345" t="s">
        <v>133</v>
      </c>
      <c r="B15" s="346"/>
      <c r="C15" s="346"/>
      <c r="D15" s="346"/>
      <c r="E15" s="346"/>
      <c r="F15" s="236">
        <f>F11-F14</f>
        <v>-1808.4799999967217</v>
      </c>
      <c r="G15" s="177">
        <f>G11-G14</f>
        <v>0</v>
      </c>
      <c r="H15" s="177">
        <f>H11-H14</f>
        <v>102</v>
      </c>
      <c r="I15" s="236">
        <f>I11-I14</f>
        <v>75216.679999999702</v>
      </c>
      <c r="J15" s="317"/>
      <c r="K15" s="317"/>
    </row>
    <row r="16" spans="1:11" ht="18" x14ac:dyDescent="0.2">
      <c r="A16" s="158"/>
      <c r="B16" s="178"/>
      <c r="C16" s="178"/>
      <c r="D16" s="178"/>
      <c r="E16" s="178"/>
      <c r="F16" s="178"/>
      <c r="G16" s="178"/>
      <c r="H16" s="178"/>
      <c r="I16" s="178"/>
      <c r="J16" s="179"/>
      <c r="K16" s="179"/>
    </row>
    <row r="17" spans="1:11" ht="15.75" x14ac:dyDescent="0.25">
      <c r="A17" s="355" t="s">
        <v>134</v>
      </c>
      <c r="B17" s="355"/>
      <c r="C17" s="355"/>
      <c r="D17" s="355"/>
      <c r="E17" s="355"/>
      <c r="F17" s="355"/>
      <c r="G17" s="355"/>
      <c r="H17" s="355"/>
      <c r="I17" s="355"/>
      <c r="J17" s="161"/>
      <c r="K17" s="161"/>
    </row>
    <row r="18" spans="1:11" ht="18" x14ac:dyDescent="0.2">
      <c r="A18" s="158"/>
      <c r="B18" s="178"/>
      <c r="C18" s="178"/>
      <c r="D18" s="178"/>
      <c r="E18" s="178"/>
      <c r="F18" s="178"/>
      <c r="G18" s="178"/>
      <c r="H18" s="178"/>
      <c r="I18" s="179"/>
    </row>
    <row r="19" spans="1:11" ht="25.5" x14ac:dyDescent="0.2">
      <c r="A19" s="347" t="s">
        <v>8</v>
      </c>
      <c r="B19" s="348"/>
      <c r="C19" s="348"/>
      <c r="D19" s="348"/>
      <c r="E19" s="348"/>
      <c r="F19" s="166" t="s">
        <v>216</v>
      </c>
      <c r="G19" s="166" t="s">
        <v>179</v>
      </c>
      <c r="H19" s="166" t="s">
        <v>199</v>
      </c>
      <c r="I19" s="167" t="s">
        <v>200</v>
      </c>
      <c r="J19" s="316" t="s">
        <v>194</v>
      </c>
      <c r="K19" s="316" t="s">
        <v>195</v>
      </c>
    </row>
    <row r="20" spans="1:11" x14ac:dyDescent="0.2">
      <c r="A20" s="349">
        <v>1</v>
      </c>
      <c r="B20" s="349"/>
      <c r="C20" s="349"/>
      <c r="D20" s="349"/>
      <c r="E20" s="349"/>
      <c r="F20" s="168">
        <v>2</v>
      </c>
      <c r="G20" s="207">
        <v>3</v>
      </c>
      <c r="H20" s="168">
        <v>4</v>
      </c>
      <c r="I20" s="169">
        <v>5</v>
      </c>
      <c r="J20" s="169">
        <v>6</v>
      </c>
      <c r="K20" s="169">
        <v>7</v>
      </c>
    </row>
    <row r="21" spans="1:11" x14ac:dyDescent="0.2">
      <c r="A21" s="350" t="s">
        <v>135</v>
      </c>
      <c r="B21" s="351"/>
      <c r="C21" s="351"/>
      <c r="D21" s="351"/>
      <c r="E21" s="351"/>
      <c r="F21" s="180">
        <v>0</v>
      </c>
      <c r="G21" s="180">
        <v>0</v>
      </c>
      <c r="H21" s="180">
        <v>0</v>
      </c>
      <c r="I21" s="173">
        <v>0</v>
      </c>
      <c r="J21" s="127"/>
      <c r="K21" s="127"/>
    </row>
    <row r="22" spans="1:11" x14ac:dyDescent="0.2">
      <c r="A22" s="350" t="s">
        <v>136</v>
      </c>
      <c r="B22" s="352"/>
      <c r="C22" s="352"/>
      <c r="D22" s="352"/>
      <c r="E22" s="352"/>
      <c r="F22" s="180">
        <v>0</v>
      </c>
      <c r="G22" s="180">
        <v>0</v>
      </c>
      <c r="H22" s="180">
        <v>0</v>
      </c>
      <c r="I22" s="173">
        <v>0</v>
      </c>
      <c r="J22" s="127"/>
      <c r="K22" s="127"/>
    </row>
    <row r="23" spans="1:11" x14ac:dyDescent="0.2">
      <c r="A23" s="353" t="s">
        <v>137</v>
      </c>
      <c r="B23" s="346"/>
      <c r="C23" s="346"/>
      <c r="D23" s="346"/>
      <c r="E23" s="354"/>
      <c r="F23" s="181">
        <f>F21-F22</f>
        <v>0</v>
      </c>
      <c r="G23" s="181">
        <f>G21-G22</f>
        <v>0</v>
      </c>
      <c r="H23" s="181">
        <f>H21-H22</f>
        <v>0</v>
      </c>
      <c r="I23" s="176">
        <v>0</v>
      </c>
      <c r="J23" s="318"/>
      <c r="K23" s="318"/>
    </row>
    <row r="24" spans="1:11" x14ac:dyDescent="0.2">
      <c r="A24" s="343" t="s">
        <v>138</v>
      </c>
      <c r="B24" s="344"/>
      <c r="C24" s="344"/>
      <c r="D24" s="344"/>
      <c r="E24" s="344"/>
      <c r="F24" s="182">
        <v>5220.9799999999996</v>
      </c>
      <c r="G24" s="182">
        <v>0</v>
      </c>
      <c r="H24" s="182">
        <v>0</v>
      </c>
      <c r="I24" s="183">
        <v>3412.5</v>
      </c>
      <c r="J24" s="146">
        <f>I24/F24*100</f>
        <v>65.361292324429527</v>
      </c>
      <c r="K24" s="127"/>
    </row>
    <row r="25" spans="1:11" x14ac:dyDescent="0.2">
      <c r="A25" s="343" t="s">
        <v>139</v>
      </c>
      <c r="B25" s="344"/>
      <c r="C25" s="344"/>
      <c r="D25" s="344"/>
      <c r="E25" s="344"/>
      <c r="F25" s="182">
        <v>-3412.5</v>
      </c>
      <c r="G25" s="182">
        <v>0</v>
      </c>
      <c r="H25" s="182">
        <v>0</v>
      </c>
      <c r="I25" s="183">
        <v>-78629.179999999993</v>
      </c>
      <c r="J25" s="146">
        <f>I25/F25*100</f>
        <v>2304.1517948717947</v>
      </c>
      <c r="K25" s="127"/>
    </row>
    <row r="26" spans="1:11" x14ac:dyDescent="0.2">
      <c r="A26" s="345" t="s">
        <v>140</v>
      </c>
      <c r="B26" s="346"/>
      <c r="C26" s="346"/>
      <c r="D26" s="346"/>
      <c r="E26" s="346"/>
      <c r="F26" s="184">
        <f>F23+F24+F25</f>
        <v>1808.4799999999996</v>
      </c>
      <c r="G26" s="184">
        <f t="shared" ref="G26:I26" si="4">G23+G24+G25</f>
        <v>0</v>
      </c>
      <c r="H26" s="184">
        <f t="shared" si="4"/>
        <v>0</v>
      </c>
      <c r="I26" s="184">
        <f t="shared" si="4"/>
        <v>-75216.679999999993</v>
      </c>
      <c r="J26" s="318"/>
      <c r="K26" s="318"/>
    </row>
    <row r="27" spans="1:11" x14ac:dyDescent="0.2">
      <c r="A27" s="345" t="s">
        <v>141</v>
      </c>
      <c r="B27" s="346"/>
      <c r="C27" s="346"/>
      <c r="D27" s="346"/>
      <c r="E27" s="346"/>
      <c r="F27" s="315">
        <f>F15+F26</f>
        <v>3.2778189051896334E-9</v>
      </c>
      <c r="G27" s="315">
        <f t="shared" ref="G27:I27" si="5">G15+G26</f>
        <v>0</v>
      </c>
      <c r="H27" s="315">
        <f t="shared" si="5"/>
        <v>102</v>
      </c>
      <c r="I27" s="315">
        <f t="shared" si="5"/>
        <v>-2.9103830456733704E-10</v>
      </c>
      <c r="J27" s="318"/>
      <c r="K27" s="318"/>
    </row>
    <row r="28" spans="1:11" ht="15.75" x14ac:dyDescent="0.25">
      <c r="A28" s="185"/>
      <c r="B28" s="186"/>
      <c r="C28" s="186"/>
      <c r="D28" s="186"/>
      <c r="E28" s="186"/>
      <c r="F28" s="186"/>
      <c r="G28" s="186"/>
      <c r="H28" s="186"/>
      <c r="I28" s="187"/>
      <c r="J28" s="187"/>
      <c r="K28" s="187"/>
    </row>
    <row r="29" spans="1:11" x14ac:dyDescent="0.2">
      <c r="A29" s="188"/>
      <c r="B29" s="188"/>
      <c r="C29" s="188"/>
      <c r="D29" s="188"/>
      <c r="E29" s="188"/>
      <c r="F29" s="188"/>
      <c r="G29" s="188"/>
      <c r="H29" s="188"/>
      <c r="I29" s="188"/>
      <c r="J29" s="188"/>
    </row>
  </sheetData>
  <mergeCells count="21">
    <mergeCell ref="A17:I17"/>
    <mergeCell ref="A1:I1"/>
    <mergeCell ref="A3:I3"/>
    <mergeCell ref="A5:I5"/>
    <mergeCell ref="A7:E7"/>
    <mergeCell ref="A8:E8"/>
    <mergeCell ref="A9:E9"/>
    <mergeCell ref="A10:E10"/>
    <mergeCell ref="A11:E11"/>
    <mergeCell ref="A12:E12"/>
    <mergeCell ref="A13:E13"/>
    <mergeCell ref="A15:E15"/>
    <mergeCell ref="A25:E25"/>
    <mergeCell ref="A26:E26"/>
    <mergeCell ref="A27:E27"/>
    <mergeCell ref="A19:E19"/>
    <mergeCell ref="A20:E20"/>
    <mergeCell ref="A21:E21"/>
    <mergeCell ref="A22:E22"/>
    <mergeCell ref="A23:E23"/>
    <mergeCell ref="A24:E24"/>
  </mergeCells>
  <pageMargins left="0.7" right="0.7" top="0.75" bottom="0.75" header="0.3" footer="0.3"/>
  <pageSetup paperSize="9" scale="8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2"/>
  <sheetViews>
    <sheetView topLeftCell="B5" workbookViewId="0">
      <selection activeCell="G28" sqref="G28"/>
    </sheetView>
  </sheetViews>
  <sheetFormatPr defaultRowHeight="12.75" x14ac:dyDescent="0.2"/>
  <cols>
    <col min="2" max="2" width="7.42578125" bestFit="1" customWidth="1"/>
    <col min="3" max="3" width="8.42578125" bestFit="1" customWidth="1"/>
    <col min="4" max="4" width="11.42578125" customWidth="1"/>
    <col min="5" max="5" width="8.42578125" customWidth="1"/>
    <col min="6" max="6" width="44.7109375" customWidth="1"/>
    <col min="7" max="10" width="25.28515625" customWidth="1"/>
    <col min="11" max="12" width="15.7109375" customWidth="1"/>
  </cols>
  <sheetData>
    <row r="1" spans="2:12" ht="18" x14ac:dyDescent="0.2"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</row>
    <row r="2" spans="2:12" ht="15.75" customHeight="1" x14ac:dyDescent="0.2">
      <c r="B2" s="364" t="s">
        <v>3</v>
      </c>
      <c r="C2" s="364"/>
      <c r="D2" s="364"/>
      <c r="E2" s="364"/>
      <c r="F2" s="364"/>
      <c r="G2" s="364"/>
      <c r="H2" s="364"/>
      <c r="I2" s="364"/>
      <c r="J2" s="364"/>
      <c r="K2" s="364"/>
      <c r="L2" s="364"/>
    </row>
    <row r="3" spans="2:12" ht="18" x14ac:dyDescent="0.2"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</row>
    <row r="4" spans="2:12" ht="15.75" customHeight="1" x14ac:dyDescent="0.2">
      <c r="B4" s="364" t="s">
        <v>158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</row>
    <row r="5" spans="2:12" ht="18" x14ac:dyDescent="0.2"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</row>
    <row r="6" spans="2:12" ht="15.75" customHeight="1" x14ac:dyDescent="0.2">
      <c r="B6" s="364" t="s">
        <v>159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2:12" ht="18" x14ac:dyDescent="0.2"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</row>
    <row r="8" spans="2:12" ht="45" customHeight="1" x14ac:dyDescent="0.2">
      <c r="B8" s="366" t="s">
        <v>8</v>
      </c>
      <c r="C8" s="367"/>
      <c r="D8" s="367"/>
      <c r="E8" s="367"/>
      <c r="F8" s="368"/>
      <c r="G8" s="218" t="s">
        <v>201</v>
      </c>
      <c r="H8" s="218" t="s">
        <v>183</v>
      </c>
      <c r="I8" s="218" t="s">
        <v>202</v>
      </c>
      <c r="J8" s="218" t="s">
        <v>203</v>
      </c>
      <c r="K8" s="218" t="s">
        <v>160</v>
      </c>
      <c r="L8" s="218" t="s">
        <v>161</v>
      </c>
    </row>
    <row r="9" spans="2:12" x14ac:dyDescent="0.2">
      <c r="B9" s="360">
        <v>1</v>
      </c>
      <c r="C9" s="361"/>
      <c r="D9" s="361"/>
      <c r="E9" s="361"/>
      <c r="F9" s="362"/>
      <c r="G9" s="219">
        <v>2</v>
      </c>
      <c r="H9" s="219">
        <v>3</v>
      </c>
      <c r="I9" s="219">
        <v>4</v>
      </c>
      <c r="J9" s="219">
        <v>5</v>
      </c>
      <c r="K9" s="219" t="s">
        <v>107</v>
      </c>
      <c r="L9" s="219" t="s">
        <v>108</v>
      </c>
    </row>
    <row r="10" spans="2:12" x14ac:dyDescent="0.2">
      <c r="B10" s="190"/>
      <c r="C10" s="190"/>
      <c r="D10" s="190"/>
      <c r="E10" s="190"/>
      <c r="F10" s="190" t="s">
        <v>162</v>
      </c>
      <c r="G10" s="199"/>
      <c r="H10" s="191"/>
      <c r="I10" s="191"/>
      <c r="J10" s="127"/>
      <c r="K10" s="127"/>
      <c r="L10" s="127"/>
    </row>
    <row r="11" spans="2:12" x14ac:dyDescent="0.2">
      <c r="B11" s="190">
        <v>6</v>
      </c>
      <c r="C11" s="190"/>
      <c r="D11" s="190"/>
      <c r="E11" s="190"/>
      <c r="F11" s="190" t="s">
        <v>163</v>
      </c>
      <c r="G11" s="237">
        <f>G12+G19+G21</f>
        <v>40118179.869999997</v>
      </c>
      <c r="H11" s="220">
        <f>H12+H19+H21</f>
        <v>53382909</v>
      </c>
      <c r="I11" s="220">
        <f>I12+I19+I21</f>
        <v>46647288</v>
      </c>
      <c r="J11" s="237">
        <f>J12+J19+J21</f>
        <v>45598430.359999999</v>
      </c>
      <c r="K11" s="201">
        <f>J11/G11*100</f>
        <v>113.66026701051331</v>
      </c>
      <c r="L11" s="201">
        <f>J11/I11*100</f>
        <v>97.751514214502677</v>
      </c>
    </row>
    <row r="12" spans="2:12" ht="25.5" x14ac:dyDescent="0.2">
      <c r="B12" s="190"/>
      <c r="C12" s="123">
        <v>63</v>
      </c>
      <c r="D12" s="123"/>
      <c r="E12" s="123"/>
      <c r="F12" s="123" t="s">
        <v>164</v>
      </c>
      <c r="G12" s="200">
        <f t="shared" ref="G12" si="0">G13+G16</f>
        <v>12431734.76</v>
      </c>
      <c r="H12" s="192">
        <f>H13+H16</f>
        <v>285310</v>
      </c>
      <c r="I12" s="192">
        <f t="shared" ref="I12:J12" si="1">I13+I16</f>
        <v>278154</v>
      </c>
      <c r="J12" s="200">
        <f t="shared" si="1"/>
        <v>269058.90000000002</v>
      </c>
      <c r="K12" s="146">
        <f t="shared" ref="K12:K24" si="2">J12/G12*100</f>
        <v>2.1642908668363514</v>
      </c>
      <c r="L12" s="146">
        <f t="shared" ref="L12:L24" si="3">J12/I12*100</f>
        <v>96.730192627105865</v>
      </c>
    </row>
    <row r="13" spans="2:12" x14ac:dyDescent="0.2">
      <c r="B13" s="221"/>
      <c r="C13" s="221"/>
      <c r="D13" s="221">
        <v>632</v>
      </c>
      <c r="E13" s="221"/>
      <c r="F13" s="221" t="s">
        <v>165</v>
      </c>
      <c r="G13" s="199">
        <f t="shared" ref="G13" si="4">G14+G15</f>
        <v>12330217.76</v>
      </c>
      <c r="H13" s="191">
        <f t="shared" ref="H13:J13" si="5">H14+H15</f>
        <v>21236</v>
      </c>
      <c r="I13" s="191">
        <f t="shared" si="5"/>
        <v>13736</v>
      </c>
      <c r="J13" s="199">
        <f t="shared" si="5"/>
        <v>4742.8999999999996</v>
      </c>
      <c r="K13" s="146">
        <f t="shared" si="2"/>
        <v>3.8465662912996273E-2</v>
      </c>
      <c r="L13" s="146">
        <f t="shared" si="3"/>
        <v>34.528974956319161</v>
      </c>
    </row>
    <row r="14" spans="2:12" x14ac:dyDescent="0.2">
      <c r="B14" s="221"/>
      <c r="C14" s="221"/>
      <c r="D14" s="221"/>
      <c r="E14" s="221">
        <v>6323</v>
      </c>
      <c r="F14" s="221" t="s">
        <v>118</v>
      </c>
      <c r="G14" s="128">
        <v>11908908.51</v>
      </c>
      <c r="H14" s="191">
        <v>21236</v>
      </c>
      <c r="I14" s="191">
        <v>13736</v>
      </c>
      <c r="J14" s="128">
        <v>4742.8999999999996</v>
      </c>
      <c r="K14" s="146">
        <f t="shared" si="2"/>
        <v>3.9826487843259109E-2</v>
      </c>
      <c r="L14" s="146">
        <f t="shared" si="3"/>
        <v>34.528974956319161</v>
      </c>
    </row>
    <row r="15" spans="2:12" x14ac:dyDescent="0.2">
      <c r="B15" s="221"/>
      <c r="C15" s="221"/>
      <c r="D15" s="221"/>
      <c r="E15" s="221">
        <v>6324</v>
      </c>
      <c r="F15" s="221" t="s">
        <v>121</v>
      </c>
      <c r="G15" s="128">
        <v>421309.25</v>
      </c>
      <c r="H15" s="191">
        <v>0</v>
      </c>
      <c r="I15" s="191">
        <v>0</v>
      </c>
      <c r="J15" s="128">
        <v>0</v>
      </c>
      <c r="K15" s="146">
        <v>0</v>
      </c>
      <c r="L15" s="146">
        <v>0</v>
      </c>
    </row>
    <row r="16" spans="2:12" x14ac:dyDescent="0.2">
      <c r="B16" s="221"/>
      <c r="C16" s="221"/>
      <c r="D16" s="222">
        <v>639</v>
      </c>
      <c r="E16" s="222"/>
      <c r="F16" s="222"/>
      <c r="G16" s="199">
        <f t="shared" ref="G16" si="6">G17+G18</f>
        <v>101517</v>
      </c>
      <c r="H16" s="199">
        <f t="shared" ref="H16:J16" si="7">H17+H18</f>
        <v>264074</v>
      </c>
      <c r="I16" s="199">
        <f t="shared" si="7"/>
        <v>264418</v>
      </c>
      <c r="J16" s="199">
        <f t="shared" si="7"/>
        <v>264316</v>
      </c>
      <c r="K16" s="146"/>
      <c r="L16" s="146">
        <f t="shared" si="3"/>
        <v>99.961424713899959</v>
      </c>
    </row>
    <row r="17" spans="2:12" ht="25.5" x14ac:dyDescent="0.2">
      <c r="B17" s="221"/>
      <c r="C17" s="221"/>
      <c r="D17" s="222"/>
      <c r="E17" s="222">
        <v>6391</v>
      </c>
      <c r="F17" s="230" t="s">
        <v>124</v>
      </c>
      <c r="G17" s="146">
        <v>22620</v>
      </c>
      <c r="H17" s="191">
        <v>0</v>
      </c>
      <c r="I17" s="191">
        <v>0</v>
      </c>
      <c r="J17" s="128">
        <v>264316</v>
      </c>
      <c r="K17" s="146"/>
      <c r="L17" s="146"/>
    </row>
    <row r="18" spans="2:12" ht="25.5" x14ac:dyDescent="0.2">
      <c r="B18" s="221"/>
      <c r="C18" s="221"/>
      <c r="D18" s="222"/>
      <c r="E18" s="222">
        <v>6393</v>
      </c>
      <c r="F18" s="230" t="s">
        <v>125</v>
      </c>
      <c r="G18" s="191">
        <v>78897</v>
      </c>
      <c r="H18" s="191">
        <v>264074</v>
      </c>
      <c r="I18" s="191">
        <v>264418</v>
      </c>
      <c r="J18" s="191">
        <v>0</v>
      </c>
      <c r="K18" s="146"/>
      <c r="L18" s="146">
        <f t="shared" si="3"/>
        <v>0</v>
      </c>
    </row>
    <row r="19" spans="2:12" ht="38.25" x14ac:dyDescent="0.2">
      <c r="B19" s="221"/>
      <c r="C19" s="221">
        <v>66</v>
      </c>
      <c r="D19" s="222"/>
      <c r="E19" s="222"/>
      <c r="F19" s="123" t="s">
        <v>113</v>
      </c>
      <c r="G19" s="200">
        <f t="shared" ref="G19:J19" si="8">G20</f>
        <v>14651.8</v>
      </c>
      <c r="H19" s="192">
        <f t="shared" si="8"/>
        <v>39817</v>
      </c>
      <c r="I19" s="192">
        <f t="shared" si="8"/>
        <v>19817</v>
      </c>
      <c r="J19" s="200">
        <f t="shared" si="8"/>
        <v>8469.86</v>
      </c>
      <c r="K19" s="201">
        <f t="shared" si="2"/>
        <v>57.807641381946254</v>
      </c>
      <c r="L19" s="201">
        <f t="shared" si="3"/>
        <v>42.740374425997885</v>
      </c>
    </row>
    <row r="20" spans="2:12" x14ac:dyDescent="0.2">
      <c r="B20" s="221"/>
      <c r="C20" s="221"/>
      <c r="D20" s="222">
        <v>661</v>
      </c>
      <c r="E20" s="222"/>
      <c r="F20" s="123" t="s">
        <v>114</v>
      </c>
      <c r="G20" s="128">
        <v>14651.8</v>
      </c>
      <c r="H20" s="191">
        <v>39817</v>
      </c>
      <c r="I20" s="191">
        <v>19817</v>
      </c>
      <c r="J20" s="128">
        <v>8469.86</v>
      </c>
      <c r="K20" s="146">
        <f t="shared" si="2"/>
        <v>57.807641381946254</v>
      </c>
      <c r="L20" s="146">
        <f t="shared" si="3"/>
        <v>42.740374425997885</v>
      </c>
    </row>
    <row r="21" spans="2:12" ht="14.25" x14ac:dyDescent="0.2">
      <c r="B21" s="223"/>
      <c r="C21" s="221">
        <v>67</v>
      </c>
      <c r="D21" s="222"/>
      <c r="E21" s="222"/>
      <c r="F21" s="123" t="s">
        <v>109</v>
      </c>
      <c r="G21" s="238">
        <f t="shared" ref="G21:J21" si="9">G22</f>
        <v>27671793.309999999</v>
      </c>
      <c r="H21" s="239">
        <f t="shared" si="9"/>
        <v>53057782</v>
      </c>
      <c r="I21" s="239">
        <f t="shared" si="9"/>
        <v>46349317</v>
      </c>
      <c r="J21" s="238">
        <f t="shared" si="9"/>
        <v>45320901.600000001</v>
      </c>
      <c r="K21" s="201">
        <f t="shared" si="2"/>
        <v>163.78013919185349</v>
      </c>
      <c r="L21" s="201">
        <f t="shared" si="3"/>
        <v>97.781163851885893</v>
      </c>
    </row>
    <row r="22" spans="2:12" ht="30.75" customHeight="1" x14ac:dyDescent="0.2">
      <c r="B22" s="221"/>
      <c r="C22" s="221"/>
      <c r="D22" s="222">
        <v>671</v>
      </c>
      <c r="E22" s="222"/>
      <c r="F22" s="224" t="s">
        <v>168</v>
      </c>
      <c r="G22" s="199">
        <f t="shared" ref="G22" si="10">G23+G24</f>
        <v>27671793.309999999</v>
      </c>
      <c r="H22" s="191">
        <f t="shared" ref="H22:J22" si="11">H23+H24</f>
        <v>53057782</v>
      </c>
      <c r="I22" s="191">
        <f t="shared" si="11"/>
        <v>46349317</v>
      </c>
      <c r="J22" s="199">
        <f t="shared" si="11"/>
        <v>45320901.600000001</v>
      </c>
      <c r="K22" s="146">
        <f t="shared" si="2"/>
        <v>163.78013919185349</v>
      </c>
      <c r="L22" s="146">
        <f t="shared" si="3"/>
        <v>97.781163851885893</v>
      </c>
    </row>
    <row r="23" spans="2:12" ht="25.5" x14ac:dyDescent="0.2">
      <c r="B23" s="221"/>
      <c r="C23" s="221"/>
      <c r="D23" s="221"/>
      <c r="E23" s="221">
        <v>6711</v>
      </c>
      <c r="F23" s="224" t="s">
        <v>110</v>
      </c>
      <c r="G23" s="128">
        <v>25441927.899999999</v>
      </c>
      <c r="H23" s="191">
        <v>50608925</v>
      </c>
      <c r="I23" s="191">
        <v>45915168</v>
      </c>
      <c r="J23" s="128">
        <v>44921934</v>
      </c>
      <c r="K23" s="146">
        <f t="shared" si="2"/>
        <v>176.56654863800634</v>
      </c>
      <c r="L23" s="146">
        <f t="shared" si="3"/>
        <v>97.836806346869949</v>
      </c>
    </row>
    <row r="24" spans="2:12" ht="25.5" x14ac:dyDescent="0.2">
      <c r="B24" s="221"/>
      <c r="C24" s="221"/>
      <c r="D24" s="221"/>
      <c r="E24" s="221">
        <v>6712</v>
      </c>
      <c r="F24" s="224" t="s">
        <v>111</v>
      </c>
      <c r="G24" s="128">
        <v>2229865.41</v>
      </c>
      <c r="H24" s="191">
        <v>2448857</v>
      </c>
      <c r="I24" s="191">
        <v>434149</v>
      </c>
      <c r="J24" s="128">
        <v>398967.6</v>
      </c>
      <c r="K24" s="146">
        <f t="shared" si="2"/>
        <v>17.892003625456478</v>
      </c>
      <c r="L24" s="146">
        <f t="shared" si="3"/>
        <v>91.896468723871294</v>
      </c>
    </row>
    <row r="25" spans="2:12" ht="18" x14ac:dyDescent="0.2">
      <c r="B25" s="363"/>
      <c r="C25" s="363"/>
      <c r="D25" s="363"/>
      <c r="E25" s="363"/>
      <c r="F25" s="363"/>
      <c r="G25" s="363"/>
      <c r="H25" s="363"/>
      <c r="I25" s="363"/>
      <c r="J25" s="363"/>
      <c r="K25" s="363"/>
      <c r="L25" s="363"/>
    </row>
    <row r="26" spans="2:12" ht="36.75" customHeight="1" x14ac:dyDescent="0.2">
      <c r="B26" s="366" t="s">
        <v>8</v>
      </c>
      <c r="C26" s="367"/>
      <c r="D26" s="367"/>
      <c r="E26" s="367"/>
      <c r="F26" s="368"/>
      <c r="G26" s="218" t="s">
        <v>201</v>
      </c>
      <c r="H26" s="218" t="s">
        <v>183</v>
      </c>
      <c r="I26" s="218" t="s">
        <v>185</v>
      </c>
      <c r="J26" s="218" t="s">
        <v>203</v>
      </c>
      <c r="K26" s="218" t="s">
        <v>160</v>
      </c>
      <c r="L26" s="218" t="s">
        <v>161</v>
      </c>
    </row>
    <row r="27" spans="2:12" x14ac:dyDescent="0.2">
      <c r="B27" s="360">
        <v>1</v>
      </c>
      <c r="C27" s="361"/>
      <c r="D27" s="361"/>
      <c r="E27" s="361"/>
      <c r="F27" s="362"/>
      <c r="G27" s="219">
        <v>2</v>
      </c>
      <c r="H27" s="219">
        <v>3</v>
      </c>
      <c r="I27" s="219">
        <v>4</v>
      </c>
      <c r="J27" s="219">
        <v>5</v>
      </c>
      <c r="K27" s="219" t="s">
        <v>107</v>
      </c>
      <c r="L27" s="219" t="s">
        <v>108</v>
      </c>
    </row>
    <row r="28" spans="2:12" x14ac:dyDescent="0.2">
      <c r="B28" s="190"/>
      <c r="C28" s="190"/>
      <c r="D28" s="190"/>
      <c r="E28" s="190"/>
      <c r="F28" s="190" t="s">
        <v>166</v>
      </c>
      <c r="G28" s="200">
        <f>G29+G79</f>
        <v>40119988.350000001</v>
      </c>
      <c r="H28" s="192">
        <f>H29+H79</f>
        <v>53382909</v>
      </c>
      <c r="I28" s="192">
        <f>I29+I79</f>
        <v>46647186</v>
      </c>
      <c r="J28" s="200">
        <f>J29+J79</f>
        <v>45523213.68</v>
      </c>
      <c r="K28" s="201">
        <f>J28/G28*100</f>
        <v>113.46766425469312</v>
      </c>
      <c r="L28" s="201">
        <f>J28/I28*100</f>
        <v>97.590482049656757</v>
      </c>
    </row>
    <row r="29" spans="2:12" x14ac:dyDescent="0.2">
      <c r="B29" s="190">
        <v>3</v>
      </c>
      <c r="C29" s="190"/>
      <c r="D29" s="190"/>
      <c r="E29" s="190"/>
      <c r="F29" s="190" t="s">
        <v>5</v>
      </c>
      <c r="G29" s="200">
        <f>G30+G39+G72+G76</f>
        <v>38964003.190000005</v>
      </c>
      <c r="H29" s="192">
        <f>H30+H39+H72+H76</f>
        <v>50934052</v>
      </c>
      <c r="I29" s="192">
        <f>I30+I39+I72+I76</f>
        <v>46213037</v>
      </c>
      <c r="J29" s="200">
        <f>J30+J39+J72+J76</f>
        <v>45101859.549999997</v>
      </c>
      <c r="K29" s="201">
        <f>J29/G29*100</f>
        <v>115.7526328341315</v>
      </c>
      <c r="L29" s="201">
        <f>J29/I29*100</f>
        <v>97.595532511745546</v>
      </c>
    </row>
    <row r="30" spans="2:12" x14ac:dyDescent="0.2">
      <c r="B30" s="190"/>
      <c r="C30" s="123">
        <v>31</v>
      </c>
      <c r="D30" s="123"/>
      <c r="E30" s="123"/>
      <c r="F30" s="123" t="s">
        <v>0</v>
      </c>
      <c r="G30" s="254">
        <f>G31+G34+G36</f>
        <v>25529799.940000001</v>
      </c>
      <c r="H30" s="203">
        <v>34107280</v>
      </c>
      <c r="I30" s="203">
        <v>30153847</v>
      </c>
      <c r="J30" s="254">
        <f>J31+J34+J36</f>
        <v>29135014.029999997</v>
      </c>
      <c r="K30" s="204">
        <f>J30/G30*100</f>
        <v>114.12159162419194</v>
      </c>
      <c r="L30" s="204">
        <f>J30/I30*100</f>
        <v>96.621217286139299</v>
      </c>
    </row>
    <row r="31" spans="2:12" x14ac:dyDescent="0.2">
      <c r="B31" s="221"/>
      <c r="C31" s="221"/>
      <c r="D31" s="221">
        <v>311</v>
      </c>
      <c r="E31" s="221"/>
      <c r="F31" s="222" t="s">
        <v>167</v>
      </c>
      <c r="G31" s="251">
        <f>G32+G33</f>
        <v>21378198.699999999</v>
      </c>
      <c r="H31" s="191"/>
      <c r="I31" s="191"/>
      <c r="J31" s="251">
        <f>J32+J33</f>
        <v>24381600.909999996</v>
      </c>
      <c r="K31" s="204">
        <f t="shared" ref="K31:K86" si="12">J31/G31*100</f>
        <v>114.0489021182126</v>
      </c>
      <c r="L31" s="204"/>
    </row>
    <row r="32" spans="2:12" x14ac:dyDescent="0.2">
      <c r="B32" s="221"/>
      <c r="C32" s="221"/>
      <c r="D32" s="221"/>
      <c r="E32" s="241">
        <v>3111</v>
      </c>
      <c r="F32" s="221" t="s">
        <v>35</v>
      </c>
      <c r="G32" s="251">
        <v>20848240.32</v>
      </c>
      <c r="H32" s="191"/>
      <c r="I32" s="191"/>
      <c r="J32" s="251">
        <v>23998761.829999998</v>
      </c>
      <c r="K32" s="204">
        <f t="shared" si="12"/>
        <v>115.1116902992415</v>
      </c>
      <c r="L32" s="204"/>
    </row>
    <row r="33" spans="2:12" x14ac:dyDescent="0.2">
      <c r="B33" s="221"/>
      <c r="C33" s="221"/>
      <c r="D33" s="221"/>
      <c r="E33" s="241">
        <v>3113</v>
      </c>
      <c r="F33" s="221" t="s">
        <v>55</v>
      </c>
      <c r="G33" s="251">
        <v>529958.38</v>
      </c>
      <c r="H33" s="191"/>
      <c r="I33" s="191"/>
      <c r="J33" s="251">
        <v>382839.08</v>
      </c>
      <c r="K33" s="204">
        <f t="shared" si="12"/>
        <v>72.239461521487783</v>
      </c>
      <c r="L33" s="204"/>
    </row>
    <row r="34" spans="2:12" x14ac:dyDescent="0.2">
      <c r="B34" s="221"/>
      <c r="C34" s="221"/>
      <c r="D34" s="221">
        <v>312</v>
      </c>
      <c r="E34" s="241"/>
      <c r="F34" s="222" t="s">
        <v>57</v>
      </c>
      <c r="G34" s="128">
        <f>G35</f>
        <v>752402.94</v>
      </c>
      <c r="H34" s="191"/>
      <c r="I34" s="191"/>
      <c r="J34" s="251">
        <f>J35</f>
        <v>844200.32</v>
      </c>
      <c r="K34" s="204">
        <f t="shared" si="12"/>
        <v>112.20056104512297</v>
      </c>
      <c r="L34" s="204"/>
    </row>
    <row r="35" spans="2:12" x14ac:dyDescent="0.2">
      <c r="B35" s="221"/>
      <c r="C35" s="221"/>
      <c r="D35" s="221"/>
      <c r="E35" s="241">
        <v>3121</v>
      </c>
      <c r="F35" s="221" t="s">
        <v>57</v>
      </c>
      <c r="G35" s="128">
        <v>752402.94</v>
      </c>
      <c r="H35" s="191"/>
      <c r="I35" s="191"/>
      <c r="J35" s="128">
        <v>844200.32</v>
      </c>
      <c r="K35" s="204">
        <f t="shared" si="12"/>
        <v>112.20056104512297</v>
      </c>
      <c r="L35" s="204"/>
    </row>
    <row r="36" spans="2:12" x14ac:dyDescent="0.2">
      <c r="B36" s="221"/>
      <c r="C36" s="221"/>
      <c r="D36" s="221">
        <v>313</v>
      </c>
      <c r="E36" s="241"/>
      <c r="F36" s="222" t="s">
        <v>19</v>
      </c>
      <c r="G36" s="251">
        <f>G37+G38</f>
        <v>3399198.3</v>
      </c>
      <c r="H36" s="191"/>
      <c r="I36" s="191"/>
      <c r="J36" s="251">
        <f>J37+J38</f>
        <v>3909212.8</v>
      </c>
      <c r="K36" s="204">
        <f t="shared" si="12"/>
        <v>115.00396431711559</v>
      </c>
      <c r="L36" s="204"/>
    </row>
    <row r="37" spans="2:12" x14ac:dyDescent="0.2">
      <c r="B37" s="221"/>
      <c r="C37" s="221"/>
      <c r="D37" s="221"/>
      <c r="E37" s="241">
        <v>3132</v>
      </c>
      <c r="F37" s="221" t="s">
        <v>36</v>
      </c>
      <c r="G37" s="251">
        <v>3398679.32</v>
      </c>
      <c r="H37" s="191"/>
      <c r="I37" s="191"/>
      <c r="J37" s="251">
        <v>3909151.05</v>
      </c>
      <c r="K37" s="204">
        <f t="shared" si="12"/>
        <v>115.01970859669102</v>
      </c>
      <c r="L37" s="204"/>
    </row>
    <row r="38" spans="2:12" x14ac:dyDescent="0.2">
      <c r="B38" s="221"/>
      <c r="C38" s="221"/>
      <c r="D38" s="221"/>
      <c r="E38" s="241">
        <v>3133</v>
      </c>
      <c r="F38" s="221" t="s">
        <v>37</v>
      </c>
      <c r="G38" s="251">
        <v>518.98</v>
      </c>
      <c r="H38" s="191"/>
      <c r="I38" s="191"/>
      <c r="J38" s="251">
        <v>61.75</v>
      </c>
      <c r="K38" s="204">
        <f t="shared" si="12"/>
        <v>11.898339049674361</v>
      </c>
      <c r="L38" s="204"/>
    </row>
    <row r="39" spans="2:12" x14ac:dyDescent="0.2">
      <c r="B39" s="221"/>
      <c r="C39" s="221">
        <v>32</v>
      </c>
      <c r="D39" s="222"/>
      <c r="E39" s="242"/>
      <c r="F39" s="221" t="s">
        <v>1</v>
      </c>
      <c r="G39" s="254">
        <f>G40+G45+G52+G62+G64</f>
        <v>13419973.659999998</v>
      </c>
      <c r="H39" s="203">
        <v>16792242</v>
      </c>
      <c r="I39" s="203">
        <v>16043660</v>
      </c>
      <c r="J39" s="254">
        <f>J40+J45+J52+J62+J64</f>
        <v>15955386.629999997</v>
      </c>
      <c r="K39" s="204">
        <f t="shared" si="12"/>
        <v>118.89283119502039</v>
      </c>
      <c r="L39" s="204">
        <f>J39/I39*100</f>
        <v>99.449792815355082</v>
      </c>
    </row>
    <row r="40" spans="2:12" x14ac:dyDescent="0.2">
      <c r="B40" s="221"/>
      <c r="C40" s="221"/>
      <c r="D40" s="221">
        <v>321</v>
      </c>
      <c r="E40" s="241"/>
      <c r="F40" s="222" t="s">
        <v>22</v>
      </c>
      <c r="G40" s="252">
        <f>G41+G42+G43+G44</f>
        <v>999218.82</v>
      </c>
      <c r="H40" s="203"/>
      <c r="I40" s="203"/>
      <c r="J40" s="252">
        <f>J41+J42+J43+J44</f>
        <v>983653.9</v>
      </c>
      <c r="K40" s="204">
        <f t="shared" si="12"/>
        <v>98.442291148999786</v>
      </c>
      <c r="L40" s="240"/>
    </row>
    <row r="41" spans="2:12" x14ac:dyDescent="0.2">
      <c r="B41" s="221"/>
      <c r="C41" s="223"/>
      <c r="D41" s="221"/>
      <c r="E41" s="241">
        <v>3211</v>
      </c>
      <c r="F41" s="224" t="s">
        <v>39</v>
      </c>
      <c r="G41" s="251">
        <v>245298.84</v>
      </c>
      <c r="H41" s="191"/>
      <c r="I41" s="191"/>
      <c r="J41" s="251">
        <v>271165.67</v>
      </c>
      <c r="K41" s="204">
        <f t="shared" si="12"/>
        <v>110.5450274448913</v>
      </c>
      <c r="L41" s="240"/>
    </row>
    <row r="42" spans="2:12" x14ac:dyDescent="0.2">
      <c r="B42" s="221"/>
      <c r="C42" s="223"/>
      <c r="D42" s="222"/>
      <c r="E42" s="241">
        <v>3212</v>
      </c>
      <c r="F42" s="221" t="s">
        <v>26</v>
      </c>
      <c r="G42" s="251">
        <v>705629.22</v>
      </c>
      <c r="H42" s="191"/>
      <c r="I42" s="191"/>
      <c r="J42" s="251">
        <v>693410.84</v>
      </c>
      <c r="K42" s="204">
        <f t="shared" si="12"/>
        <v>98.268441887936547</v>
      </c>
      <c r="L42" s="240"/>
    </row>
    <row r="43" spans="2:12" x14ac:dyDescent="0.2">
      <c r="B43" s="221"/>
      <c r="C43" s="223"/>
      <c r="D43" s="222"/>
      <c r="E43" s="241">
        <v>3213</v>
      </c>
      <c r="F43" s="221" t="s">
        <v>27</v>
      </c>
      <c r="G43" s="251">
        <v>46537.43</v>
      </c>
      <c r="H43" s="191"/>
      <c r="I43" s="191"/>
      <c r="J43" s="251">
        <v>19077.39</v>
      </c>
      <c r="K43" s="204">
        <f t="shared" si="12"/>
        <v>40.993647479029242</v>
      </c>
      <c r="L43" s="240"/>
    </row>
    <row r="44" spans="2:12" x14ac:dyDescent="0.2">
      <c r="B44" s="221"/>
      <c r="C44" s="223"/>
      <c r="D44" s="222"/>
      <c r="E44" s="241">
        <v>3214</v>
      </c>
      <c r="F44" s="221" t="s">
        <v>169</v>
      </c>
      <c r="G44" s="251">
        <v>1753.33</v>
      </c>
      <c r="H44" s="191"/>
      <c r="I44" s="191"/>
      <c r="J44" s="251">
        <v>0</v>
      </c>
      <c r="K44" s="204"/>
      <c r="L44" s="240"/>
    </row>
    <row r="45" spans="2:12" x14ac:dyDescent="0.2">
      <c r="B45" s="221"/>
      <c r="C45" s="223"/>
      <c r="D45" s="222">
        <v>322</v>
      </c>
      <c r="E45" s="241"/>
      <c r="F45" s="222" t="s">
        <v>23</v>
      </c>
      <c r="G45" s="252">
        <f>G46+G47+G49+G48+G50+G51</f>
        <v>551609.30999999994</v>
      </c>
      <c r="H45" s="203"/>
      <c r="I45" s="203"/>
      <c r="J45" s="252">
        <f>J46+J47+J49+J48+J50+J51</f>
        <v>552425.55999999994</v>
      </c>
      <c r="K45" s="204">
        <f t="shared" si="12"/>
        <v>100.14797611012041</v>
      </c>
      <c r="L45" s="240"/>
    </row>
    <row r="46" spans="2:12" x14ac:dyDescent="0.2">
      <c r="B46" s="221"/>
      <c r="C46" s="223"/>
      <c r="D46" s="222"/>
      <c r="E46" s="241">
        <v>3221</v>
      </c>
      <c r="F46" s="221" t="s">
        <v>28</v>
      </c>
      <c r="G46" s="251">
        <v>134545.98000000001</v>
      </c>
      <c r="H46" s="191"/>
      <c r="I46" s="191"/>
      <c r="J46" s="251">
        <v>149739.09</v>
      </c>
      <c r="K46" s="204">
        <f t="shared" si="12"/>
        <v>111.29213225099701</v>
      </c>
      <c r="L46" s="240"/>
    </row>
    <row r="47" spans="2:12" x14ac:dyDescent="0.2">
      <c r="B47" s="221"/>
      <c r="C47" s="223"/>
      <c r="D47" s="222"/>
      <c r="E47" s="241">
        <v>3222</v>
      </c>
      <c r="F47" s="221" t="s">
        <v>29</v>
      </c>
      <c r="G47" s="251">
        <v>16226.73</v>
      </c>
      <c r="H47" s="191"/>
      <c r="I47" s="191"/>
      <c r="J47" s="251">
        <v>8376.8799999999992</v>
      </c>
      <c r="K47" s="204">
        <f t="shared" si="12"/>
        <v>51.623956274616013</v>
      </c>
      <c r="L47" s="240"/>
    </row>
    <row r="48" spans="2:12" x14ac:dyDescent="0.2">
      <c r="B48" s="221"/>
      <c r="C48" s="223"/>
      <c r="D48" s="222"/>
      <c r="E48" s="241">
        <v>3223</v>
      </c>
      <c r="F48" s="221" t="s">
        <v>41</v>
      </c>
      <c r="G48" s="251">
        <v>336874.98</v>
      </c>
      <c r="H48" s="191"/>
      <c r="I48" s="191"/>
      <c r="J48" s="251">
        <v>341664.32</v>
      </c>
      <c r="K48" s="204">
        <f t="shared" si="12"/>
        <v>101.42169655935862</v>
      </c>
      <c r="L48" s="240"/>
    </row>
    <row r="49" spans="2:12" x14ac:dyDescent="0.2">
      <c r="B49" s="221"/>
      <c r="C49" s="223"/>
      <c r="D49" s="222"/>
      <c r="E49" s="241">
        <v>3224</v>
      </c>
      <c r="F49" s="221" t="s">
        <v>42</v>
      </c>
      <c r="G49" s="251">
        <v>11599.9</v>
      </c>
      <c r="H49" s="191"/>
      <c r="I49" s="191"/>
      <c r="J49" s="251">
        <v>2840.4</v>
      </c>
      <c r="K49" s="204">
        <f t="shared" si="12"/>
        <v>24.486417986361953</v>
      </c>
      <c r="L49" s="240"/>
    </row>
    <row r="50" spans="2:12" x14ac:dyDescent="0.2">
      <c r="B50" s="221"/>
      <c r="C50" s="223"/>
      <c r="D50" s="222"/>
      <c r="E50" s="241">
        <v>3225</v>
      </c>
      <c r="F50" s="221" t="s">
        <v>170</v>
      </c>
      <c r="G50" s="251">
        <v>9144.02</v>
      </c>
      <c r="H50" s="191"/>
      <c r="I50" s="191"/>
      <c r="J50" s="251">
        <v>15569.54</v>
      </c>
      <c r="K50" s="204">
        <f t="shared" si="12"/>
        <v>170.270187510526</v>
      </c>
      <c r="L50" s="240"/>
    </row>
    <row r="51" spans="2:12" x14ac:dyDescent="0.2">
      <c r="B51" s="221"/>
      <c r="C51" s="223"/>
      <c r="D51" s="222"/>
      <c r="E51" s="241">
        <v>3227</v>
      </c>
      <c r="F51" s="221" t="s">
        <v>59</v>
      </c>
      <c r="G51" s="251">
        <v>43217.7</v>
      </c>
      <c r="H51" s="191"/>
      <c r="I51" s="191"/>
      <c r="J51" s="251">
        <v>34235.33</v>
      </c>
      <c r="K51" s="204"/>
      <c r="L51" s="240"/>
    </row>
    <row r="52" spans="2:12" x14ac:dyDescent="0.2">
      <c r="B52" s="221"/>
      <c r="C52" s="223"/>
      <c r="D52" s="222">
        <v>323</v>
      </c>
      <c r="E52" s="241"/>
      <c r="F52" s="222" t="s">
        <v>15</v>
      </c>
      <c r="G52" s="252">
        <f>SUM(G53:G61)</f>
        <v>11773134.289999999</v>
      </c>
      <c r="H52" s="203"/>
      <c r="I52" s="203"/>
      <c r="J52" s="252">
        <f>SUM(J53:J61)</f>
        <v>14246702.159999998</v>
      </c>
      <c r="K52" s="204">
        <f t="shared" si="12"/>
        <v>121.0102748263139</v>
      </c>
      <c r="L52" s="240"/>
    </row>
    <row r="53" spans="2:12" x14ac:dyDescent="0.2">
      <c r="B53" s="221"/>
      <c r="C53" s="223"/>
      <c r="D53" s="222"/>
      <c r="E53" s="241">
        <v>3231</v>
      </c>
      <c r="F53" s="221" t="s">
        <v>44</v>
      </c>
      <c r="G53" s="251">
        <v>508966.74</v>
      </c>
      <c r="H53" s="191"/>
      <c r="I53" s="191"/>
      <c r="J53" s="251">
        <v>600747.38</v>
      </c>
      <c r="K53" s="204">
        <f t="shared" si="12"/>
        <v>118.03273824926164</v>
      </c>
      <c r="L53" s="240"/>
    </row>
    <row r="54" spans="2:12" x14ac:dyDescent="0.2">
      <c r="B54" s="221"/>
      <c r="C54" s="223"/>
      <c r="D54" s="222"/>
      <c r="E54" s="241">
        <v>3232</v>
      </c>
      <c r="F54" s="221" t="s">
        <v>45</v>
      </c>
      <c r="G54" s="251">
        <v>1427235.55</v>
      </c>
      <c r="H54" s="191"/>
      <c r="I54" s="191"/>
      <c r="J54" s="251">
        <v>1906896.84</v>
      </c>
      <c r="K54" s="204">
        <f t="shared" si="12"/>
        <v>133.60771738063841</v>
      </c>
      <c r="L54" s="240"/>
    </row>
    <row r="55" spans="2:12" x14ac:dyDescent="0.2">
      <c r="B55" s="221"/>
      <c r="C55" s="223"/>
      <c r="D55" s="222"/>
      <c r="E55" s="241">
        <v>3233</v>
      </c>
      <c r="F55" s="221" t="s">
        <v>60</v>
      </c>
      <c r="G55" s="251">
        <v>69583.25</v>
      </c>
      <c r="H55" s="191"/>
      <c r="I55" s="191"/>
      <c r="J55" s="251">
        <v>92343.67</v>
      </c>
      <c r="K55" s="204">
        <f t="shared" si="12"/>
        <v>132.70962480194586</v>
      </c>
      <c r="L55" s="240"/>
    </row>
    <row r="56" spans="2:12" x14ac:dyDescent="0.2">
      <c r="B56" s="221"/>
      <c r="C56" s="223"/>
      <c r="D56" s="222"/>
      <c r="E56" s="241">
        <v>3234</v>
      </c>
      <c r="F56" s="221" t="s">
        <v>46</v>
      </c>
      <c r="G56" s="251">
        <v>134738.26</v>
      </c>
      <c r="H56" s="191"/>
      <c r="I56" s="191"/>
      <c r="J56" s="251">
        <v>133735.88</v>
      </c>
      <c r="K56" s="204">
        <f t="shared" si="12"/>
        <v>99.25605392262004</v>
      </c>
      <c r="L56" s="240"/>
    </row>
    <row r="57" spans="2:12" x14ac:dyDescent="0.2">
      <c r="B57" s="221"/>
      <c r="C57" s="223"/>
      <c r="D57" s="222"/>
      <c r="E57" s="241">
        <v>3235</v>
      </c>
      <c r="F57" s="221" t="s">
        <v>33</v>
      </c>
      <c r="G57" s="251">
        <v>1995588.57</v>
      </c>
      <c r="H57" s="191"/>
      <c r="I57" s="191"/>
      <c r="J57" s="251">
        <v>2793152.08</v>
      </c>
      <c r="K57" s="204">
        <f t="shared" si="12"/>
        <v>139.96632983320805</v>
      </c>
      <c r="L57" s="240"/>
    </row>
    <row r="58" spans="2:12" x14ac:dyDescent="0.2">
      <c r="B58" s="221"/>
      <c r="C58" s="223"/>
      <c r="D58" s="222"/>
      <c r="E58" s="241">
        <v>3236</v>
      </c>
      <c r="F58" s="221" t="s">
        <v>30</v>
      </c>
      <c r="G58" s="251">
        <v>34428.01</v>
      </c>
      <c r="H58" s="191"/>
      <c r="I58" s="191"/>
      <c r="J58" s="251">
        <v>66748.009999999995</v>
      </c>
      <c r="K58" s="204">
        <f t="shared" si="12"/>
        <v>193.87704953030973</v>
      </c>
      <c r="L58" s="240"/>
    </row>
    <row r="59" spans="2:12" x14ac:dyDescent="0.2">
      <c r="B59" s="221"/>
      <c r="C59" s="223"/>
      <c r="D59" s="222"/>
      <c r="E59" s="241">
        <v>3237</v>
      </c>
      <c r="F59" s="221" t="s">
        <v>31</v>
      </c>
      <c r="G59" s="251">
        <v>981294.41</v>
      </c>
      <c r="H59" s="191"/>
      <c r="I59" s="191"/>
      <c r="J59" s="251">
        <v>934350.36</v>
      </c>
      <c r="K59" s="204">
        <f t="shared" si="12"/>
        <v>95.216109505810792</v>
      </c>
      <c r="L59" s="240"/>
    </row>
    <row r="60" spans="2:12" x14ac:dyDescent="0.2">
      <c r="B60" s="221"/>
      <c r="C60" s="223"/>
      <c r="D60" s="222"/>
      <c r="E60" s="241">
        <v>3238</v>
      </c>
      <c r="F60" s="221" t="s">
        <v>47</v>
      </c>
      <c r="G60" s="251">
        <v>6248988.6799999997</v>
      </c>
      <c r="H60" s="191"/>
      <c r="I60" s="191"/>
      <c r="J60" s="251">
        <v>7082151.5</v>
      </c>
      <c r="K60" s="204">
        <f t="shared" si="12"/>
        <v>113.33276251030111</v>
      </c>
      <c r="L60" s="240"/>
    </row>
    <row r="61" spans="2:12" x14ac:dyDescent="0.2">
      <c r="B61" s="221"/>
      <c r="C61" s="223"/>
      <c r="D61" s="222"/>
      <c r="E61" s="241">
        <v>3239</v>
      </c>
      <c r="F61" s="221" t="s">
        <v>32</v>
      </c>
      <c r="G61" s="251">
        <v>372310.82</v>
      </c>
      <c r="H61" s="191"/>
      <c r="I61" s="191"/>
      <c r="J61" s="251">
        <v>636576.43999999994</v>
      </c>
      <c r="K61" s="204">
        <f t="shared" si="12"/>
        <v>170.97983883465969</v>
      </c>
      <c r="L61" s="240"/>
    </row>
    <row r="62" spans="2:12" x14ac:dyDescent="0.2">
      <c r="B62" s="221"/>
      <c r="C62" s="223"/>
      <c r="D62" s="222">
        <v>324</v>
      </c>
      <c r="E62" s="241"/>
      <c r="F62" s="222" t="s">
        <v>61</v>
      </c>
      <c r="G62" s="240">
        <f>G63</f>
        <v>349</v>
      </c>
      <c r="H62" s="203"/>
      <c r="I62" s="203"/>
      <c r="J62" s="240">
        <f>J63</f>
        <v>0</v>
      </c>
      <c r="K62" s="204"/>
      <c r="L62" s="240"/>
    </row>
    <row r="63" spans="2:12" x14ac:dyDescent="0.2">
      <c r="B63" s="221"/>
      <c r="C63" s="223"/>
      <c r="D63" s="222"/>
      <c r="E63" s="241">
        <v>3241</v>
      </c>
      <c r="F63" s="221" t="s">
        <v>61</v>
      </c>
      <c r="G63" s="127">
        <v>349</v>
      </c>
      <c r="H63" s="191"/>
      <c r="I63" s="191"/>
      <c r="J63" s="127">
        <v>0</v>
      </c>
      <c r="K63" s="204"/>
      <c r="L63" s="240"/>
    </row>
    <row r="64" spans="2:12" x14ac:dyDescent="0.2">
      <c r="B64" s="221"/>
      <c r="C64" s="223"/>
      <c r="D64" s="222">
        <v>329</v>
      </c>
      <c r="E64" s="242"/>
      <c r="F64" s="222" t="s">
        <v>24</v>
      </c>
      <c r="G64" s="128">
        <f>SUM(G65:G71)</f>
        <v>95662.24</v>
      </c>
      <c r="H64" s="191"/>
      <c r="I64" s="191"/>
      <c r="J64" s="128">
        <f>SUM(J65:J71)</f>
        <v>172605.01</v>
      </c>
      <c r="K64" s="204">
        <f t="shared" si="12"/>
        <v>180.43170429628242</v>
      </c>
      <c r="L64" s="240"/>
    </row>
    <row r="65" spans="2:12" ht="25.5" x14ac:dyDescent="0.2">
      <c r="B65" s="221"/>
      <c r="C65" s="223"/>
      <c r="D65" s="222"/>
      <c r="E65" s="241">
        <v>3291</v>
      </c>
      <c r="F65" s="224" t="s">
        <v>173</v>
      </c>
      <c r="G65" s="251">
        <v>15189</v>
      </c>
      <c r="H65" s="191"/>
      <c r="I65" s="191"/>
      <c r="J65" s="251">
        <v>16327.4</v>
      </c>
      <c r="K65" s="204">
        <f t="shared" si="12"/>
        <v>107.49489762328</v>
      </c>
      <c r="L65" s="240"/>
    </row>
    <row r="66" spans="2:12" x14ac:dyDescent="0.2">
      <c r="B66" s="221"/>
      <c r="C66" s="223"/>
      <c r="D66" s="222"/>
      <c r="E66" s="241">
        <v>3292</v>
      </c>
      <c r="F66" s="221" t="s">
        <v>63</v>
      </c>
      <c r="G66" s="251">
        <v>32271.68</v>
      </c>
      <c r="H66" s="191"/>
      <c r="I66" s="191"/>
      <c r="J66" s="251">
        <v>31193.91</v>
      </c>
      <c r="K66" s="204">
        <f t="shared" si="12"/>
        <v>96.660322611032328</v>
      </c>
      <c r="L66" s="240"/>
    </row>
    <row r="67" spans="2:12" x14ac:dyDescent="0.2">
      <c r="B67" s="221"/>
      <c r="C67" s="223"/>
      <c r="D67" s="222"/>
      <c r="E67" s="241">
        <v>3293</v>
      </c>
      <c r="F67" s="221" t="s">
        <v>48</v>
      </c>
      <c r="G67" s="251">
        <v>3786.95</v>
      </c>
      <c r="H67" s="191"/>
      <c r="I67" s="191"/>
      <c r="J67" s="251">
        <v>63077.64</v>
      </c>
      <c r="K67" s="204"/>
      <c r="L67" s="240"/>
    </row>
    <row r="68" spans="2:12" x14ac:dyDescent="0.2">
      <c r="B68" s="221"/>
      <c r="C68" s="223"/>
      <c r="D68" s="222"/>
      <c r="E68" s="241">
        <v>3294</v>
      </c>
      <c r="F68" s="221" t="s">
        <v>64</v>
      </c>
      <c r="G68" s="251">
        <v>5151.6099999999997</v>
      </c>
      <c r="H68" s="191"/>
      <c r="I68" s="191"/>
      <c r="J68" s="251">
        <v>5159.3999999999996</v>
      </c>
      <c r="K68" s="204">
        <f t="shared" si="12"/>
        <v>100.15121486292635</v>
      </c>
      <c r="L68" s="240"/>
    </row>
    <row r="69" spans="2:12" x14ac:dyDescent="0.2">
      <c r="B69" s="221"/>
      <c r="C69" s="223"/>
      <c r="D69" s="222"/>
      <c r="E69" s="241">
        <v>3295</v>
      </c>
      <c r="F69" s="221" t="s">
        <v>49</v>
      </c>
      <c r="G69" s="251">
        <v>33301.42</v>
      </c>
      <c r="H69" s="191"/>
      <c r="I69" s="191"/>
      <c r="J69" s="251">
        <v>47455.99</v>
      </c>
      <c r="K69" s="204">
        <f t="shared" si="12"/>
        <v>142.50440371611782</v>
      </c>
      <c r="L69" s="240"/>
    </row>
    <row r="70" spans="2:12" x14ac:dyDescent="0.2">
      <c r="B70" s="221"/>
      <c r="C70" s="223"/>
      <c r="D70" s="222"/>
      <c r="E70" s="241">
        <v>3296</v>
      </c>
      <c r="F70" s="221" t="s">
        <v>65</v>
      </c>
      <c r="G70" s="251">
        <v>5801.58</v>
      </c>
      <c r="H70" s="191"/>
      <c r="I70" s="191"/>
      <c r="J70" s="251">
        <v>9325.67</v>
      </c>
      <c r="K70" s="204">
        <f t="shared" si="12"/>
        <v>160.74362501249658</v>
      </c>
      <c r="L70" s="240"/>
    </row>
    <row r="71" spans="2:12" x14ac:dyDescent="0.2">
      <c r="B71" s="221"/>
      <c r="C71" s="223"/>
      <c r="D71" s="222"/>
      <c r="E71" s="241">
        <v>3299</v>
      </c>
      <c r="F71" s="221" t="s">
        <v>24</v>
      </c>
      <c r="G71" s="251">
        <v>160</v>
      </c>
      <c r="H71" s="191"/>
      <c r="I71" s="191"/>
      <c r="J71" s="251">
        <v>65</v>
      </c>
      <c r="K71" s="204"/>
      <c r="L71" s="240"/>
    </row>
    <row r="72" spans="2:12" x14ac:dyDescent="0.2">
      <c r="B72" s="221"/>
      <c r="C72" s="221">
        <v>34</v>
      </c>
      <c r="D72" s="222"/>
      <c r="E72" s="241"/>
      <c r="F72" s="222" t="s">
        <v>171</v>
      </c>
      <c r="G72" s="252">
        <f>G73</f>
        <v>14229.59</v>
      </c>
      <c r="H72" s="203">
        <v>15530</v>
      </c>
      <c r="I72" s="203">
        <v>15530</v>
      </c>
      <c r="J72" s="252">
        <f>J73</f>
        <v>11458.89</v>
      </c>
      <c r="K72" s="204">
        <f t="shared" si="12"/>
        <v>80.528602721512001</v>
      </c>
      <c r="L72" s="204">
        <f>J72/I72*100</f>
        <v>73.785511912427566</v>
      </c>
    </row>
    <row r="73" spans="2:12" x14ac:dyDescent="0.2">
      <c r="B73" s="221"/>
      <c r="C73" s="223"/>
      <c r="D73" s="222">
        <v>343</v>
      </c>
      <c r="E73" s="241"/>
      <c r="F73" s="222" t="s">
        <v>25</v>
      </c>
      <c r="G73" s="128">
        <f>G74+G75</f>
        <v>14229.59</v>
      </c>
      <c r="H73" s="191"/>
      <c r="I73" s="191"/>
      <c r="J73" s="128">
        <f>J74+J75</f>
        <v>11458.89</v>
      </c>
      <c r="K73" s="204">
        <f t="shared" si="12"/>
        <v>80.528602721512001</v>
      </c>
      <c r="L73" s="204"/>
    </row>
    <row r="74" spans="2:12" x14ac:dyDescent="0.2">
      <c r="B74" s="221"/>
      <c r="C74" s="223"/>
      <c r="D74" s="222"/>
      <c r="E74" s="241">
        <v>3431</v>
      </c>
      <c r="F74" s="221" t="s">
        <v>50</v>
      </c>
      <c r="G74" s="251">
        <v>0</v>
      </c>
      <c r="H74" s="191"/>
      <c r="I74" s="191"/>
      <c r="J74" s="251">
        <v>0</v>
      </c>
      <c r="K74" s="204"/>
      <c r="L74" s="204"/>
    </row>
    <row r="75" spans="2:12" x14ac:dyDescent="0.2">
      <c r="B75" s="221"/>
      <c r="C75" s="223"/>
      <c r="D75" s="222"/>
      <c r="E75" s="241">
        <v>3433</v>
      </c>
      <c r="F75" s="221" t="s">
        <v>66</v>
      </c>
      <c r="G75" s="251">
        <v>14229.59</v>
      </c>
      <c r="H75" s="191"/>
      <c r="I75" s="191"/>
      <c r="J75" s="251">
        <v>11458.89</v>
      </c>
      <c r="K75" s="204">
        <f t="shared" si="12"/>
        <v>80.528602721512001</v>
      </c>
      <c r="L75" s="204"/>
    </row>
    <row r="76" spans="2:12" x14ac:dyDescent="0.2">
      <c r="B76" s="221"/>
      <c r="C76" s="221">
        <v>38</v>
      </c>
      <c r="D76" s="222"/>
      <c r="E76" s="241"/>
      <c r="F76" s="222" t="s">
        <v>20</v>
      </c>
      <c r="G76" s="252">
        <f>G77</f>
        <v>0</v>
      </c>
      <c r="H76" s="203">
        <v>19000</v>
      </c>
      <c r="I76" s="203">
        <v>0</v>
      </c>
      <c r="J76" s="252">
        <f>J77</f>
        <v>0</v>
      </c>
      <c r="K76" s="204"/>
      <c r="L76" s="204" t="e">
        <f>J76/I76*100</f>
        <v>#DIV/0!</v>
      </c>
    </row>
    <row r="77" spans="2:12" x14ac:dyDescent="0.2">
      <c r="B77" s="221"/>
      <c r="C77" s="223"/>
      <c r="D77" s="222">
        <v>383</v>
      </c>
      <c r="E77" s="241"/>
      <c r="F77" s="222" t="s">
        <v>72</v>
      </c>
      <c r="G77" s="128">
        <f>G78</f>
        <v>0</v>
      </c>
      <c r="H77" s="191"/>
      <c r="I77" s="191"/>
      <c r="J77" s="128">
        <f>J78</f>
        <v>0</v>
      </c>
      <c r="K77" s="204"/>
      <c r="L77" s="240"/>
    </row>
    <row r="78" spans="2:12" x14ac:dyDescent="0.2">
      <c r="B78" s="221"/>
      <c r="C78" s="223"/>
      <c r="D78" s="222"/>
      <c r="E78" s="241">
        <v>3833</v>
      </c>
      <c r="F78" s="222" t="s">
        <v>172</v>
      </c>
      <c r="G78" s="251">
        <v>0</v>
      </c>
      <c r="H78" s="191"/>
      <c r="I78" s="191"/>
      <c r="J78" s="251">
        <v>0</v>
      </c>
      <c r="K78" s="204"/>
      <c r="L78" s="240"/>
    </row>
    <row r="79" spans="2:12" x14ac:dyDescent="0.2">
      <c r="B79" s="225">
        <v>4</v>
      </c>
      <c r="C79" s="226"/>
      <c r="D79" s="226"/>
      <c r="E79" s="226"/>
      <c r="F79" s="227" t="s">
        <v>2</v>
      </c>
      <c r="G79" s="253">
        <f>G81</f>
        <v>1155985.1599999999</v>
      </c>
      <c r="H79" s="192">
        <f>H81+H80</f>
        <v>2448857</v>
      </c>
      <c r="I79" s="192">
        <f>I80+I81</f>
        <v>434149</v>
      </c>
      <c r="J79" s="253">
        <f>J81+J80</f>
        <v>421354.13</v>
      </c>
      <c r="K79" s="255">
        <f t="shared" si="12"/>
        <v>36.449787123564811</v>
      </c>
      <c r="L79" s="255">
        <f>J79/I79*100</f>
        <v>97.052885069411658</v>
      </c>
    </row>
    <row r="80" spans="2:12" s="280" customFormat="1" ht="25.5" x14ac:dyDescent="0.2">
      <c r="B80" s="276"/>
      <c r="C80" s="277">
        <v>41</v>
      </c>
      <c r="D80" s="277"/>
      <c r="E80" s="277"/>
      <c r="F80" s="278" t="s">
        <v>186</v>
      </c>
      <c r="G80" s="279">
        <v>0</v>
      </c>
      <c r="H80" s="191">
        <v>3000</v>
      </c>
      <c r="I80" s="191">
        <v>0</v>
      </c>
      <c r="J80" s="279">
        <v>0</v>
      </c>
      <c r="K80" s="204">
        <v>0</v>
      </c>
      <c r="L80" s="204">
        <v>0</v>
      </c>
    </row>
    <row r="81" spans="2:12" s="250" customFormat="1" x14ac:dyDescent="0.2">
      <c r="B81" s="247"/>
      <c r="C81" s="247">
        <v>42</v>
      </c>
      <c r="D81" s="247"/>
      <c r="E81" s="247"/>
      <c r="F81" s="248" t="s">
        <v>174</v>
      </c>
      <c r="G81" s="252">
        <f>G82</f>
        <v>1155985.1599999999</v>
      </c>
      <c r="H81" s="203">
        <v>2445857</v>
      </c>
      <c r="I81" s="249">
        <v>434149</v>
      </c>
      <c r="J81" s="252">
        <f>J82</f>
        <v>421354.13</v>
      </c>
      <c r="K81" s="204">
        <f t="shared" si="12"/>
        <v>36.449787123564811</v>
      </c>
      <c r="L81" s="204">
        <f>J81/I81*100</f>
        <v>97.052885069411658</v>
      </c>
    </row>
    <row r="82" spans="2:12" s="250" customFormat="1" x14ac:dyDescent="0.2">
      <c r="B82" s="247"/>
      <c r="C82" s="247"/>
      <c r="D82" s="222">
        <v>422</v>
      </c>
      <c r="E82" s="222"/>
      <c r="F82" s="222" t="s">
        <v>17</v>
      </c>
      <c r="G82" s="251">
        <f>SUM(G83:G86)</f>
        <v>1155985.1599999999</v>
      </c>
      <c r="H82" s="203"/>
      <c r="I82" s="249"/>
      <c r="J82" s="251">
        <f>SUM(J83:J86)</f>
        <v>421354.13</v>
      </c>
      <c r="K82" s="204">
        <f t="shared" si="12"/>
        <v>36.449787123564811</v>
      </c>
      <c r="L82" s="240"/>
    </row>
    <row r="83" spans="2:12" x14ac:dyDescent="0.2">
      <c r="B83" s="123"/>
      <c r="C83" s="123"/>
      <c r="D83" s="221"/>
      <c r="E83" s="241">
        <v>4221</v>
      </c>
      <c r="F83" s="221" t="s">
        <v>52</v>
      </c>
      <c r="G83" s="251">
        <v>1073112.24</v>
      </c>
      <c r="H83" s="191"/>
      <c r="I83" s="228"/>
      <c r="J83" s="251">
        <v>411576.63</v>
      </c>
      <c r="K83" s="204">
        <f t="shared" si="12"/>
        <v>38.353549112439531</v>
      </c>
      <c r="L83" s="240"/>
    </row>
    <row r="84" spans="2:12" x14ac:dyDescent="0.2">
      <c r="B84" s="123"/>
      <c r="C84" s="123"/>
      <c r="D84" s="221"/>
      <c r="E84" s="241">
        <v>4222</v>
      </c>
      <c r="F84" s="221" t="s">
        <v>51</v>
      </c>
      <c r="G84" s="251">
        <v>7889.03</v>
      </c>
      <c r="H84" s="191"/>
      <c r="I84" s="228"/>
      <c r="J84" s="251">
        <v>3875</v>
      </c>
      <c r="K84" s="204"/>
      <c r="L84" s="240"/>
    </row>
    <row r="85" spans="2:12" x14ac:dyDescent="0.2">
      <c r="B85" s="123"/>
      <c r="C85" s="123"/>
      <c r="D85" s="221"/>
      <c r="E85" s="241">
        <v>4223</v>
      </c>
      <c r="F85" s="221" t="s">
        <v>69</v>
      </c>
      <c r="G85" s="251">
        <v>2875.14</v>
      </c>
      <c r="H85" s="191"/>
      <c r="I85" s="228"/>
      <c r="J85" s="251">
        <v>5902.5</v>
      </c>
      <c r="K85" s="204"/>
      <c r="L85" s="240"/>
    </row>
    <row r="86" spans="2:12" x14ac:dyDescent="0.2">
      <c r="B86" s="123"/>
      <c r="C86" s="123"/>
      <c r="D86" s="221"/>
      <c r="E86" s="241">
        <v>4225</v>
      </c>
      <c r="F86" s="221" t="s">
        <v>87</v>
      </c>
      <c r="G86" s="251">
        <v>72108.75</v>
      </c>
      <c r="H86" s="191"/>
      <c r="I86" s="228"/>
      <c r="J86" s="251"/>
      <c r="K86" s="204">
        <f t="shared" si="12"/>
        <v>0</v>
      </c>
      <c r="L86" s="240"/>
    </row>
    <row r="87" spans="2:12" x14ac:dyDescent="0.2">
      <c r="B87" s="243"/>
      <c r="C87" s="243"/>
      <c r="D87" s="244"/>
      <c r="E87" s="244"/>
      <c r="F87" s="244"/>
      <c r="G87" s="245"/>
      <c r="H87" s="245"/>
      <c r="I87" s="246"/>
      <c r="J87" s="141"/>
      <c r="K87" s="141"/>
      <c r="L87" s="141"/>
    </row>
    <row r="90" spans="2:12" ht="15" customHeight="1" x14ac:dyDescent="0.2">
      <c r="B90" s="229"/>
      <c r="C90" s="229"/>
      <c r="D90" s="229"/>
      <c r="E90" s="229"/>
      <c r="F90" s="229"/>
      <c r="G90" s="229"/>
      <c r="H90" s="229"/>
      <c r="I90" s="229"/>
      <c r="J90" s="229"/>
      <c r="K90" s="229"/>
      <c r="L90" s="229"/>
    </row>
    <row r="91" spans="2:12" x14ac:dyDescent="0.2">
      <c r="B91" s="229"/>
      <c r="C91" s="229"/>
      <c r="D91" s="229"/>
      <c r="E91" s="229"/>
      <c r="F91" s="229"/>
      <c r="G91" s="229"/>
      <c r="H91" s="229"/>
      <c r="I91" s="229"/>
      <c r="J91" s="229"/>
      <c r="K91" s="229"/>
      <c r="L91" s="229"/>
    </row>
    <row r="92" spans="2:12" ht="4.5" customHeight="1" x14ac:dyDescent="0.2">
      <c r="B92" s="229"/>
      <c r="C92" s="229"/>
      <c r="D92" s="229"/>
      <c r="E92" s="229"/>
      <c r="F92" s="229"/>
      <c r="G92" s="229"/>
      <c r="H92" s="229"/>
      <c r="I92" s="229"/>
      <c r="J92" s="229"/>
      <c r="K92" s="229"/>
      <c r="L92" s="229"/>
    </row>
  </sheetData>
  <mergeCells count="12">
    <mergeCell ref="B27:F27"/>
    <mergeCell ref="B1:L1"/>
    <mergeCell ref="B2:L2"/>
    <mergeCell ref="B3:L3"/>
    <mergeCell ref="B4:L4"/>
    <mergeCell ref="B5:L5"/>
    <mergeCell ref="B6:L6"/>
    <mergeCell ref="B7:L7"/>
    <mergeCell ref="B8:F8"/>
    <mergeCell ref="B9:F9"/>
    <mergeCell ref="B25:L25"/>
    <mergeCell ref="B26:F26"/>
  </mergeCells>
  <pageMargins left="0.7" right="0.7" top="0.75" bottom="0.75" header="0.3" footer="0.3"/>
  <pageSetup paperSize="9" scale="60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G29"/>
  <sheetViews>
    <sheetView workbookViewId="0">
      <selection activeCell="D6" sqref="D6"/>
    </sheetView>
  </sheetViews>
  <sheetFormatPr defaultRowHeight="12.75" x14ac:dyDescent="0.2"/>
  <cols>
    <col min="1" max="1" width="37.7109375" customWidth="1"/>
    <col min="2" max="5" width="23.7109375" customWidth="1"/>
    <col min="7" max="7" width="8.42578125" customWidth="1"/>
  </cols>
  <sheetData>
    <row r="1" spans="1:7" ht="18" x14ac:dyDescent="0.2">
      <c r="A1" s="158"/>
      <c r="B1" s="158"/>
      <c r="C1" s="158"/>
      <c r="D1" s="158"/>
      <c r="E1" s="160"/>
    </row>
    <row r="2" spans="1:7" ht="15.75" x14ac:dyDescent="0.2">
      <c r="A2" s="355" t="s">
        <v>154</v>
      </c>
      <c r="B2" s="355"/>
      <c r="C2" s="355"/>
      <c r="D2" s="369"/>
      <c r="E2" s="369"/>
    </row>
    <row r="3" spans="1:7" ht="18" x14ac:dyDescent="0.2">
      <c r="A3" s="158"/>
      <c r="B3" s="158"/>
      <c r="C3" s="158"/>
      <c r="D3" s="158"/>
      <c r="E3" s="160"/>
    </row>
    <row r="4" spans="1:7" ht="38.25" x14ac:dyDescent="0.2">
      <c r="A4" s="189" t="s">
        <v>8</v>
      </c>
      <c r="B4" s="189" t="s">
        <v>204</v>
      </c>
      <c r="C4" s="189" t="s">
        <v>217</v>
      </c>
      <c r="D4" s="189" t="s">
        <v>205</v>
      </c>
      <c r="E4" s="189" t="s">
        <v>206</v>
      </c>
      <c r="F4" s="189" t="s">
        <v>43</v>
      </c>
      <c r="G4" s="189" t="s">
        <v>43</v>
      </c>
    </row>
    <row r="5" spans="1:7" x14ac:dyDescent="0.2">
      <c r="A5" s="211">
        <v>1</v>
      </c>
      <c r="B5" s="211">
        <v>2</v>
      </c>
      <c r="C5" s="211">
        <v>3</v>
      </c>
      <c r="D5" s="211">
        <v>4</v>
      </c>
      <c r="E5" s="211">
        <v>5</v>
      </c>
      <c r="F5" s="211" t="s">
        <v>156</v>
      </c>
      <c r="G5" s="211" t="s">
        <v>157</v>
      </c>
    </row>
    <row r="6" spans="1:7" x14ac:dyDescent="0.2">
      <c r="A6" s="202" t="s">
        <v>218</v>
      </c>
      <c r="B6" s="332">
        <f>B7+B10+B12</f>
        <v>40118179.869999997</v>
      </c>
      <c r="C6" s="335">
        <f t="shared" ref="C6:E6" si="0">C7+C10+C12</f>
        <v>53382909</v>
      </c>
      <c r="D6" s="335">
        <f t="shared" si="0"/>
        <v>46647288</v>
      </c>
      <c r="E6" s="332">
        <f t="shared" si="0"/>
        <v>45598430.359999999</v>
      </c>
      <c r="F6" s="332">
        <f>E6/D6*100</f>
        <v>97.751514214502677</v>
      </c>
      <c r="G6" s="332">
        <f>E6/B6*100</f>
        <v>113.66026701051331</v>
      </c>
    </row>
    <row r="7" spans="1:7" x14ac:dyDescent="0.2">
      <c r="A7" s="190" t="s">
        <v>143</v>
      </c>
      <c r="B7" s="332">
        <f>B8+B9</f>
        <v>27671793.309999999</v>
      </c>
      <c r="C7" s="335">
        <f t="shared" ref="C7:E7" si="1">C8+C9</f>
        <v>38813807</v>
      </c>
      <c r="D7" s="335">
        <f t="shared" si="1"/>
        <v>34872009</v>
      </c>
      <c r="E7" s="332">
        <f t="shared" si="1"/>
        <v>34638127.640000001</v>
      </c>
      <c r="F7" s="332">
        <f t="shared" ref="F7:F15" si="2">E7/D7*100</f>
        <v>99.329314924184615</v>
      </c>
      <c r="G7" s="332">
        <f t="shared" ref="G7:G15" si="3">E7/B7*100</f>
        <v>125.17485676464098</v>
      </c>
    </row>
    <row r="8" spans="1:7" x14ac:dyDescent="0.2">
      <c r="A8" s="193" t="s">
        <v>144</v>
      </c>
      <c r="B8" s="333">
        <v>25441927.899999999</v>
      </c>
      <c r="C8" s="334">
        <v>37021234</v>
      </c>
      <c r="D8" s="334">
        <v>33480575</v>
      </c>
      <c r="E8" s="333">
        <v>33249081</v>
      </c>
      <c r="F8" s="333">
        <f t="shared" si="2"/>
        <v>99.308572209407998</v>
      </c>
      <c r="G8" s="333">
        <f t="shared" si="3"/>
        <v>130.68616942350505</v>
      </c>
    </row>
    <row r="9" spans="1:7" x14ac:dyDescent="0.2">
      <c r="A9" s="194" t="s">
        <v>145</v>
      </c>
      <c r="B9" s="333">
        <v>2229865.41</v>
      </c>
      <c r="C9" s="334">
        <v>1792573</v>
      </c>
      <c r="D9" s="334">
        <v>1391434</v>
      </c>
      <c r="E9" s="333">
        <v>1389046.64</v>
      </c>
      <c r="F9" s="333">
        <f t="shared" si="2"/>
        <v>99.82842448869296</v>
      </c>
      <c r="G9" s="333">
        <f t="shared" si="3"/>
        <v>62.292846634183178</v>
      </c>
    </row>
    <row r="10" spans="1:7" x14ac:dyDescent="0.2">
      <c r="A10" s="190" t="s">
        <v>146</v>
      </c>
      <c r="B10" s="332">
        <f>B11</f>
        <v>14651.8</v>
      </c>
      <c r="C10" s="335">
        <f t="shared" ref="C10:E10" si="4">C11</f>
        <v>39817</v>
      </c>
      <c r="D10" s="335">
        <f t="shared" si="4"/>
        <v>19817</v>
      </c>
      <c r="E10" s="332">
        <f t="shared" si="4"/>
        <v>8469.86</v>
      </c>
      <c r="F10" s="332">
        <f t="shared" si="2"/>
        <v>42.740374425997885</v>
      </c>
      <c r="G10" s="332">
        <f t="shared" si="3"/>
        <v>57.807641381946254</v>
      </c>
    </row>
    <row r="11" spans="1:7" x14ac:dyDescent="0.2">
      <c r="A11" s="122" t="s">
        <v>147</v>
      </c>
      <c r="B11" s="333">
        <v>14651.8</v>
      </c>
      <c r="C11" s="334">
        <v>39817</v>
      </c>
      <c r="D11" s="334">
        <v>19817</v>
      </c>
      <c r="E11" s="333">
        <v>8469.86</v>
      </c>
      <c r="F11" s="333">
        <f t="shared" si="2"/>
        <v>42.740374425997885</v>
      </c>
      <c r="G11" s="333">
        <f t="shared" si="3"/>
        <v>57.807641381946254</v>
      </c>
    </row>
    <row r="12" spans="1:7" x14ac:dyDescent="0.2">
      <c r="A12" s="190" t="s">
        <v>148</v>
      </c>
      <c r="B12" s="332">
        <f>B13+B14+B15</f>
        <v>12431734.76</v>
      </c>
      <c r="C12" s="335">
        <f t="shared" ref="C12:E12" si="5">C13+C14+C15</f>
        <v>14529285</v>
      </c>
      <c r="D12" s="335">
        <f t="shared" si="5"/>
        <v>11755462</v>
      </c>
      <c r="E12" s="332">
        <f t="shared" si="5"/>
        <v>10951832.860000001</v>
      </c>
      <c r="F12" s="332">
        <f t="shared" si="2"/>
        <v>93.163780887556797</v>
      </c>
      <c r="G12" s="332">
        <f t="shared" si="3"/>
        <v>88.095773208082846</v>
      </c>
    </row>
    <row r="13" spans="1:7" x14ac:dyDescent="0.2">
      <c r="A13" s="122" t="s">
        <v>149</v>
      </c>
      <c r="B13" s="333">
        <v>3875.54</v>
      </c>
      <c r="C13" s="334">
        <v>21236</v>
      </c>
      <c r="D13" s="334">
        <v>13736</v>
      </c>
      <c r="E13" s="333">
        <v>4742.8999999999996</v>
      </c>
      <c r="F13" s="333">
        <f t="shared" si="2"/>
        <v>34.528974956319161</v>
      </c>
      <c r="G13" s="333">
        <f t="shared" si="3"/>
        <v>122.3803650588047</v>
      </c>
    </row>
    <row r="14" spans="1:7" x14ac:dyDescent="0.2">
      <c r="A14" s="122" t="s">
        <v>150</v>
      </c>
      <c r="B14" s="333">
        <v>101517</v>
      </c>
      <c r="C14" s="334">
        <v>264074</v>
      </c>
      <c r="D14" s="334">
        <v>264418</v>
      </c>
      <c r="E14" s="333">
        <v>264316</v>
      </c>
      <c r="F14" s="333">
        <f t="shared" si="2"/>
        <v>99.961424713899959</v>
      </c>
      <c r="G14" s="333">
        <f t="shared" si="3"/>
        <v>260.36624407734666</v>
      </c>
    </row>
    <row r="15" spans="1:7" x14ac:dyDescent="0.2">
      <c r="A15" s="122" t="s">
        <v>151</v>
      </c>
      <c r="B15" s="333">
        <v>12326342.220000001</v>
      </c>
      <c r="C15" s="334">
        <v>14243975</v>
      </c>
      <c r="D15" s="334">
        <v>11477308</v>
      </c>
      <c r="E15" s="333">
        <v>10682773.960000001</v>
      </c>
      <c r="F15" s="333">
        <f t="shared" si="2"/>
        <v>93.077348451396446</v>
      </c>
      <c r="G15" s="333">
        <f t="shared" si="3"/>
        <v>86.666212647144889</v>
      </c>
    </row>
    <row r="16" spans="1:7" x14ac:dyDescent="0.2">
      <c r="A16" s="202" t="s">
        <v>142</v>
      </c>
      <c r="B16" s="272">
        <f t="shared" ref="B16" si="6">B17+B20+B22</f>
        <v>40119988.349999994</v>
      </c>
      <c r="C16" s="212">
        <f>C17+C20+C22</f>
        <v>53382909</v>
      </c>
      <c r="D16" s="271">
        <f>D17+D20+D22</f>
        <v>46647186</v>
      </c>
      <c r="E16" s="272">
        <f t="shared" ref="E16" si="7">E17+E20+E22</f>
        <v>45523213.680000007</v>
      </c>
      <c r="F16" s="338">
        <f>E16/D16*100</f>
        <v>97.590482049656771</v>
      </c>
      <c r="G16" s="336">
        <f>E16/B16*100</f>
        <v>113.46766425469316</v>
      </c>
    </row>
    <row r="17" spans="1:7" x14ac:dyDescent="0.2">
      <c r="A17" s="190" t="s">
        <v>143</v>
      </c>
      <c r="B17" s="200">
        <f t="shared" ref="B17" si="8">B18+B19</f>
        <v>27671793.309999999</v>
      </c>
      <c r="C17" s="213">
        <f>C18+C19</f>
        <v>38813807</v>
      </c>
      <c r="D17" s="192">
        <f t="shared" ref="D17:E17" si="9">D18+D19</f>
        <v>34872009</v>
      </c>
      <c r="E17" s="200">
        <f t="shared" si="9"/>
        <v>34638127.640000001</v>
      </c>
      <c r="F17" s="336">
        <f t="shared" ref="F17:F27" si="10">E17/D17*100</f>
        <v>99.329314924184615</v>
      </c>
      <c r="G17" s="336">
        <f t="shared" ref="G17:G27" si="11">E17/B17*100</f>
        <v>125.17485676464098</v>
      </c>
    </row>
    <row r="18" spans="1:7" x14ac:dyDescent="0.2">
      <c r="A18" s="193" t="s">
        <v>144</v>
      </c>
      <c r="B18" s="199">
        <v>25441927.899999999</v>
      </c>
      <c r="C18" s="214">
        <v>37021234</v>
      </c>
      <c r="D18" s="191">
        <v>33480575</v>
      </c>
      <c r="E18" s="199">
        <v>33249081</v>
      </c>
      <c r="F18" s="337">
        <f t="shared" si="10"/>
        <v>99.308572209407998</v>
      </c>
      <c r="G18" s="337">
        <f t="shared" si="11"/>
        <v>130.68616942350505</v>
      </c>
    </row>
    <row r="19" spans="1:7" x14ac:dyDescent="0.2">
      <c r="A19" s="194" t="s">
        <v>145</v>
      </c>
      <c r="B19" s="199">
        <v>2229865.41</v>
      </c>
      <c r="C19" s="215">
        <v>1792573</v>
      </c>
      <c r="D19" s="191">
        <v>1391434</v>
      </c>
      <c r="E19" s="199">
        <v>1389046.64</v>
      </c>
      <c r="F19" s="337">
        <f t="shared" si="10"/>
        <v>99.82842448869296</v>
      </c>
      <c r="G19" s="337">
        <f t="shared" si="11"/>
        <v>62.292846634183178</v>
      </c>
    </row>
    <row r="20" spans="1:7" x14ac:dyDescent="0.2">
      <c r="A20" s="190" t="s">
        <v>146</v>
      </c>
      <c r="B20" s="200">
        <f t="shared" ref="B20:E20" si="12">B21</f>
        <v>16358.54</v>
      </c>
      <c r="C20" s="213">
        <f>C21</f>
        <v>39817</v>
      </c>
      <c r="D20" s="192">
        <f t="shared" si="12"/>
        <v>19817</v>
      </c>
      <c r="E20" s="200">
        <f t="shared" si="12"/>
        <v>8376.8799999999992</v>
      </c>
      <c r="F20" s="336">
        <f t="shared" si="10"/>
        <v>42.271181308977134</v>
      </c>
      <c r="G20" s="336">
        <f t="shared" si="11"/>
        <v>51.207992889340971</v>
      </c>
    </row>
    <row r="21" spans="1:7" x14ac:dyDescent="0.2">
      <c r="A21" s="122" t="s">
        <v>147</v>
      </c>
      <c r="B21" s="199">
        <v>16358.54</v>
      </c>
      <c r="C21" s="216">
        <v>39817</v>
      </c>
      <c r="D21" s="191">
        <v>19817</v>
      </c>
      <c r="E21" s="199">
        <v>8376.8799999999992</v>
      </c>
      <c r="F21" s="337">
        <f t="shared" si="10"/>
        <v>42.271181308977134</v>
      </c>
      <c r="G21" s="337">
        <f t="shared" si="11"/>
        <v>51.207992889340971</v>
      </c>
    </row>
    <row r="22" spans="1:7" x14ac:dyDescent="0.2">
      <c r="A22" s="190" t="s">
        <v>148</v>
      </c>
      <c r="B22" s="200">
        <f t="shared" ref="B22" si="13">B23+B24+B25</f>
        <v>12431836.5</v>
      </c>
      <c r="C22" s="213">
        <f>C23+C24+C25</f>
        <v>14529285</v>
      </c>
      <c r="D22" s="192">
        <f t="shared" ref="D22:E22" si="14">D23+D24+D25</f>
        <v>11755360</v>
      </c>
      <c r="E22" s="200">
        <f t="shared" si="14"/>
        <v>10876709.16</v>
      </c>
      <c r="F22" s="336">
        <f t="shared" si="10"/>
        <v>92.525530141144131</v>
      </c>
      <c r="G22" s="336">
        <f t="shared" si="11"/>
        <v>87.49076743407943</v>
      </c>
    </row>
    <row r="23" spans="1:7" x14ac:dyDescent="0.2">
      <c r="A23" s="122" t="s">
        <v>149</v>
      </c>
      <c r="B23" s="199">
        <v>3875.54</v>
      </c>
      <c r="C23" s="216">
        <v>21236</v>
      </c>
      <c r="D23" s="191">
        <v>13736</v>
      </c>
      <c r="E23" s="199">
        <v>3637</v>
      </c>
      <c r="F23" s="337">
        <f t="shared" si="10"/>
        <v>26.477868375072799</v>
      </c>
      <c r="G23" s="337"/>
    </row>
    <row r="24" spans="1:7" x14ac:dyDescent="0.2">
      <c r="A24" s="122" t="s">
        <v>150</v>
      </c>
      <c r="B24" s="199">
        <v>101618.74</v>
      </c>
      <c r="C24" s="216">
        <v>264074</v>
      </c>
      <c r="D24" s="191">
        <v>264316</v>
      </c>
      <c r="E24" s="199">
        <v>190298.2</v>
      </c>
      <c r="F24" s="337">
        <f t="shared" si="10"/>
        <v>71.996473917583501</v>
      </c>
      <c r="G24" s="337">
        <v>0</v>
      </c>
    </row>
    <row r="25" spans="1:7" x14ac:dyDescent="0.2">
      <c r="A25" s="122" t="s">
        <v>151</v>
      </c>
      <c r="B25" s="199">
        <f t="shared" ref="B25" si="15">B26+B27</f>
        <v>12326342.220000001</v>
      </c>
      <c r="C25" s="216">
        <f>C26+C27</f>
        <v>14243975</v>
      </c>
      <c r="D25" s="191">
        <f t="shared" ref="D25:E25" si="16">D26+D27</f>
        <v>11477308</v>
      </c>
      <c r="E25" s="199">
        <f t="shared" si="16"/>
        <v>10682773.960000001</v>
      </c>
      <c r="F25" s="337">
        <f t="shared" si="10"/>
        <v>93.077348451396446</v>
      </c>
      <c r="G25" s="337">
        <f t="shared" si="11"/>
        <v>86.666212647144889</v>
      </c>
    </row>
    <row r="26" spans="1:7" ht="25.5" x14ac:dyDescent="0.2">
      <c r="A26" s="195" t="s">
        <v>152</v>
      </c>
      <c r="B26" s="274">
        <v>182038.32</v>
      </c>
      <c r="C26" s="217">
        <v>562350</v>
      </c>
      <c r="D26" s="275">
        <v>528273</v>
      </c>
      <c r="E26" s="274">
        <v>218097.73</v>
      </c>
      <c r="F26" s="339">
        <f t="shared" si="10"/>
        <v>41.28504201426157</v>
      </c>
      <c r="G26" s="339">
        <f t="shared" si="11"/>
        <v>119.80869192816105</v>
      </c>
    </row>
    <row r="27" spans="1:7" ht="25.5" x14ac:dyDescent="0.2">
      <c r="A27" s="123" t="s">
        <v>153</v>
      </c>
      <c r="B27" s="274">
        <v>12144303.9</v>
      </c>
      <c r="C27" s="217">
        <v>13681625</v>
      </c>
      <c r="D27" s="275">
        <v>10949035</v>
      </c>
      <c r="E27" s="274">
        <v>10464676.23</v>
      </c>
      <c r="F27" s="339">
        <f t="shared" si="10"/>
        <v>95.576242381177892</v>
      </c>
      <c r="G27" s="339">
        <f t="shared" si="11"/>
        <v>86.169419969801638</v>
      </c>
    </row>
    <row r="29" spans="1:7" x14ac:dyDescent="0.2">
      <c r="D29" s="196"/>
    </row>
  </sheetData>
  <mergeCells count="1">
    <mergeCell ref="A2:E2"/>
  </mergeCells>
  <pageMargins left="0.7" right="0.7" top="0.75" bottom="0.75" header="0.3" footer="0.3"/>
  <pageSetup paperSize="9" scale="8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2:K52"/>
  <sheetViews>
    <sheetView zoomScaleNormal="100" workbookViewId="0">
      <selection activeCell="J10" sqref="J10"/>
    </sheetView>
  </sheetViews>
  <sheetFormatPr defaultRowHeight="12.75" x14ac:dyDescent="0.2"/>
  <cols>
    <col min="1" max="1" width="9.28515625" customWidth="1"/>
    <col min="2" max="2" width="33.5703125" customWidth="1"/>
    <col min="3" max="4" width="15.28515625" customWidth="1"/>
    <col min="5" max="5" width="13.5703125" customWidth="1"/>
    <col min="6" max="6" width="15.42578125" customWidth="1"/>
    <col min="7" max="8" width="11.28515625" customWidth="1"/>
    <col min="10" max="10" width="12.7109375" bestFit="1" customWidth="1"/>
    <col min="11" max="11" width="10.140625" bestFit="1" customWidth="1"/>
  </cols>
  <sheetData>
    <row r="2" spans="1:10" x14ac:dyDescent="0.2">
      <c r="A2" s="380" t="s">
        <v>104</v>
      </c>
      <c r="B2" s="380"/>
      <c r="C2" s="380"/>
      <c r="D2" s="380"/>
      <c r="E2" s="380"/>
      <c r="F2" s="380"/>
      <c r="G2" s="380"/>
      <c r="H2" s="380"/>
    </row>
    <row r="3" spans="1:10" x14ac:dyDescent="0.2">
      <c r="A3" s="380"/>
      <c r="B3" s="380"/>
      <c r="C3" s="380"/>
      <c r="D3" s="380"/>
      <c r="E3" s="380"/>
      <c r="F3" s="380"/>
      <c r="G3" s="380"/>
      <c r="H3" s="380"/>
    </row>
    <row r="5" spans="1:10" ht="15" x14ac:dyDescent="0.25">
      <c r="A5" s="370" t="s">
        <v>105</v>
      </c>
      <c r="B5" s="371"/>
      <c r="C5" s="371"/>
      <c r="D5" s="371"/>
      <c r="E5" s="371"/>
      <c r="F5" s="371"/>
      <c r="G5" s="371"/>
      <c r="H5" s="371"/>
    </row>
    <row r="6" spans="1:10" ht="38.25" x14ac:dyDescent="0.2">
      <c r="A6" s="125" t="s">
        <v>106</v>
      </c>
      <c r="B6" s="126" t="s">
        <v>13</v>
      </c>
      <c r="C6" s="125" t="s">
        <v>207</v>
      </c>
      <c r="D6" s="125" t="s">
        <v>180</v>
      </c>
      <c r="E6" s="125" t="s">
        <v>205</v>
      </c>
      <c r="F6" s="125" t="s">
        <v>208</v>
      </c>
      <c r="G6" s="125" t="s">
        <v>43</v>
      </c>
      <c r="H6" s="125" t="s">
        <v>43</v>
      </c>
    </row>
    <row r="7" spans="1:10" x14ac:dyDescent="0.2">
      <c r="A7" s="372">
        <v>1</v>
      </c>
      <c r="B7" s="372"/>
      <c r="C7" s="126">
        <v>2</v>
      </c>
      <c r="D7" s="205">
        <v>3</v>
      </c>
      <c r="E7" s="126">
        <v>4</v>
      </c>
      <c r="F7" s="126">
        <v>5</v>
      </c>
      <c r="G7" s="126" t="s">
        <v>107</v>
      </c>
      <c r="H7" s="126" t="s">
        <v>108</v>
      </c>
    </row>
    <row r="8" spans="1:10" x14ac:dyDescent="0.2">
      <c r="A8" s="127">
        <v>67</v>
      </c>
      <c r="B8" s="127" t="s">
        <v>109</v>
      </c>
      <c r="C8" s="128">
        <f>C9+C10</f>
        <v>27671793.309999999</v>
      </c>
      <c r="D8" s="129">
        <f>D9+D10</f>
        <v>38813807</v>
      </c>
      <c r="E8" s="129">
        <f>E9+E10</f>
        <v>34872009</v>
      </c>
      <c r="F8" s="128">
        <f>F9+F10</f>
        <v>34638127.909999996</v>
      </c>
      <c r="G8" s="128">
        <f>F8/C8*100</f>
        <v>125.17485774036376</v>
      </c>
      <c r="H8" s="128">
        <f>F8/E8*100</f>
        <v>99.32931569844456</v>
      </c>
    </row>
    <row r="9" spans="1:10" ht="25.5" x14ac:dyDescent="0.2">
      <c r="A9" s="127">
        <v>6711</v>
      </c>
      <c r="B9" s="130" t="s">
        <v>110</v>
      </c>
      <c r="C9" s="128">
        <v>26937117.399999999</v>
      </c>
      <c r="D9" s="191">
        <v>36629024</v>
      </c>
      <c r="E9" s="191">
        <v>34621360</v>
      </c>
      <c r="F9" s="128">
        <v>34400297.43</v>
      </c>
      <c r="G9" s="128">
        <f>F9/C9*100</f>
        <v>127.7059342288793</v>
      </c>
      <c r="H9" s="128">
        <f t="shared" ref="H9:H11" si="0">F9/E9*100</f>
        <v>99.361485019652605</v>
      </c>
    </row>
    <row r="10" spans="1:10" ht="39" thickBot="1" x14ac:dyDescent="0.25">
      <c r="A10" s="131">
        <v>6712</v>
      </c>
      <c r="B10" s="130" t="s">
        <v>111</v>
      </c>
      <c r="C10" s="132">
        <v>734675.91</v>
      </c>
      <c r="D10" s="191">
        <v>2184783</v>
      </c>
      <c r="E10" s="191">
        <v>250649</v>
      </c>
      <c r="F10" s="132">
        <v>237830.48</v>
      </c>
      <c r="G10" s="132">
        <f>F10/C10*100</f>
        <v>32.372162577101513</v>
      </c>
      <c r="H10" s="132">
        <f t="shared" si="0"/>
        <v>94.885868285929732</v>
      </c>
      <c r="J10" s="137"/>
    </row>
    <row r="11" spans="1:10" ht="31.5" customHeight="1" thickBot="1" x14ac:dyDescent="0.3">
      <c r="A11" s="373" t="s">
        <v>112</v>
      </c>
      <c r="B11" s="374"/>
      <c r="C11" s="134">
        <f>C9+C10</f>
        <v>27671793.309999999</v>
      </c>
      <c r="D11" s="135">
        <f>D9+D10</f>
        <v>38813807</v>
      </c>
      <c r="E11" s="135">
        <f>E9+E10</f>
        <v>34872009</v>
      </c>
      <c r="F11" s="134">
        <f>F8</f>
        <v>34638127.909999996</v>
      </c>
      <c r="G11" s="134">
        <f>F11/C11*100</f>
        <v>125.17485774036376</v>
      </c>
      <c r="H11" s="136">
        <f t="shared" si="0"/>
        <v>99.32931569844456</v>
      </c>
    </row>
    <row r="12" spans="1:10" ht="31.5" customHeight="1" x14ac:dyDescent="0.25">
      <c r="A12" s="319"/>
      <c r="B12" s="319"/>
      <c r="C12" s="320"/>
      <c r="D12" s="321"/>
      <c r="E12" s="321"/>
      <c r="F12" s="320"/>
      <c r="G12" s="320"/>
      <c r="H12" s="320"/>
    </row>
    <row r="13" spans="1:10" ht="31.5" customHeight="1" x14ac:dyDescent="0.25">
      <c r="A13" s="319"/>
      <c r="B13" s="319"/>
      <c r="C13" s="320"/>
      <c r="D13" s="321"/>
      <c r="E13" s="321"/>
      <c r="F13" s="320"/>
      <c r="G13" s="320"/>
      <c r="H13" s="320"/>
    </row>
    <row r="15" spans="1:10" ht="15" x14ac:dyDescent="0.25">
      <c r="A15" s="370" t="s">
        <v>14</v>
      </c>
      <c r="B15" s="371"/>
      <c r="C15" s="371"/>
      <c r="D15" s="371"/>
      <c r="E15" s="371"/>
      <c r="F15" s="371"/>
      <c r="G15" s="371"/>
      <c r="H15" s="371"/>
    </row>
    <row r="16" spans="1:10" ht="38.25" x14ac:dyDescent="0.2">
      <c r="A16" s="125" t="s">
        <v>106</v>
      </c>
      <c r="B16" s="126" t="s">
        <v>13</v>
      </c>
      <c r="C16" s="125" t="s">
        <v>207</v>
      </c>
      <c r="D16" s="125" t="s">
        <v>180</v>
      </c>
      <c r="E16" s="125" t="s">
        <v>205</v>
      </c>
      <c r="F16" s="125" t="s">
        <v>209</v>
      </c>
      <c r="G16" s="125" t="s">
        <v>43</v>
      </c>
      <c r="H16" s="125" t="s">
        <v>43</v>
      </c>
    </row>
    <row r="17" spans="1:11" x14ac:dyDescent="0.2">
      <c r="A17" s="372">
        <v>1</v>
      </c>
      <c r="B17" s="372"/>
      <c r="C17" s="126">
        <v>2</v>
      </c>
      <c r="D17" s="205">
        <v>3</v>
      </c>
      <c r="E17" s="126">
        <v>4</v>
      </c>
      <c r="F17" s="126">
        <v>5</v>
      </c>
      <c r="G17" s="126" t="s">
        <v>107</v>
      </c>
      <c r="H17" s="126" t="s">
        <v>108</v>
      </c>
    </row>
    <row r="18" spans="1:11" x14ac:dyDescent="0.2">
      <c r="A18" s="127">
        <v>66</v>
      </c>
      <c r="B18" s="127" t="s">
        <v>113</v>
      </c>
      <c r="C18" s="128">
        <f>C19</f>
        <v>14651.8</v>
      </c>
      <c r="D18" s="129">
        <f>D19</f>
        <v>39817</v>
      </c>
      <c r="E18" s="129">
        <f>E19</f>
        <v>19817</v>
      </c>
      <c r="F18" s="128">
        <f>F19</f>
        <v>8469.86</v>
      </c>
      <c r="G18" s="128">
        <f>F18/C18*100</f>
        <v>57.807641381946254</v>
      </c>
      <c r="H18" s="128">
        <f>F18/E18*100</f>
        <v>42.740374425997885</v>
      </c>
    </row>
    <row r="19" spans="1:11" ht="13.5" thickBot="1" x14ac:dyDescent="0.25">
      <c r="A19" s="131">
        <v>661</v>
      </c>
      <c r="B19" s="131" t="s">
        <v>114</v>
      </c>
      <c r="C19" s="132">
        <v>14651.8</v>
      </c>
      <c r="D19" s="133">
        <v>39817</v>
      </c>
      <c r="E19" s="133">
        <v>19817</v>
      </c>
      <c r="F19" s="132">
        <v>8469.86</v>
      </c>
      <c r="G19" s="132">
        <f>F19/C19*100</f>
        <v>57.807641381946254</v>
      </c>
      <c r="H19" s="132">
        <f t="shared" ref="H19:H20" si="1">F19/E19*100</f>
        <v>42.740374425997885</v>
      </c>
      <c r="K19" s="137"/>
    </row>
    <row r="20" spans="1:11" ht="15.75" thickBot="1" x14ac:dyDescent="0.3">
      <c r="A20" s="373" t="s">
        <v>115</v>
      </c>
      <c r="B20" s="374"/>
      <c r="C20" s="134">
        <f>C19</f>
        <v>14651.8</v>
      </c>
      <c r="D20" s="135">
        <f>D19</f>
        <v>39817</v>
      </c>
      <c r="E20" s="135">
        <f>E19</f>
        <v>19817</v>
      </c>
      <c r="F20" s="134">
        <f>F19</f>
        <v>8469.86</v>
      </c>
      <c r="G20" s="134">
        <f>F20/C20*100</f>
        <v>57.807641381946254</v>
      </c>
      <c r="H20" s="136">
        <f t="shared" si="1"/>
        <v>42.740374425997885</v>
      </c>
    </row>
    <row r="21" spans="1:11" x14ac:dyDescent="0.2">
      <c r="A21" s="378" t="s">
        <v>187</v>
      </c>
      <c r="B21" s="379"/>
      <c r="C21" s="145"/>
      <c r="D21" s="138"/>
      <c r="E21" s="138"/>
      <c r="F21" s="139">
        <v>3412.5</v>
      </c>
      <c r="G21" s="138"/>
      <c r="H21" s="138"/>
      <c r="K21" s="137"/>
    </row>
    <row r="22" spans="1:11" x14ac:dyDescent="0.2">
      <c r="A22" s="371" t="s">
        <v>219</v>
      </c>
      <c r="B22" s="371"/>
      <c r="C22" s="128"/>
      <c r="D22" s="127"/>
      <c r="E22" s="127"/>
      <c r="F22" s="128">
        <v>-3505.48</v>
      </c>
      <c r="G22" s="127"/>
      <c r="H22" s="127"/>
    </row>
    <row r="23" spans="1:11" x14ac:dyDescent="0.2">
      <c r="A23" s="140"/>
      <c r="B23" s="140"/>
      <c r="C23" s="141"/>
      <c r="D23" s="141"/>
      <c r="E23" s="141"/>
      <c r="F23" s="142"/>
      <c r="G23" s="141"/>
      <c r="H23" s="141"/>
    </row>
    <row r="24" spans="1:11" x14ac:dyDescent="0.2">
      <c r="A24" s="140"/>
      <c r="B24" s="140"/>
      <c r="C24" s="141"/>
      <c r="D24" s="141"/>
      <c r="E24" s="141"/>
      <c r="F24" s="142"/>
      <c r="G24" s="141"/>
      <c r="H24" s="141"/>
    </row>
    <row r="25" spans="1:11" x14ac:dyDescent="0.2">
      <c r="A25" s="140"/>
      <c r="B25" s="140"/>
      <c r="C25" s="141"/>
      <c r="D25" s="141"/>
      <c r="E25" s="141"/>
      <c r="F25" s="142"/>
      <c r="G25" s="141"/>
      <c r="H25" s="141"/>
    </row>
    <row r="26" spans="1:11" x14ac:dyDescent="0.2">
      <c r="A26" s="140"/>
      <c r="B26" s="140"/>
      <c r="C26" s="141"/>
      <c r="D26" s="141"/>
      <c r="E26" s="141"/>
      <c r="F26" s="142"/>
      <c r="G26" s="141"/>
      <c r="H26" s="141"/>
    </row>
    <row r="28" spans="1:11" ht="15" x14ac:dyDescent="0.25">
      <c r="A28" s="370" t="s">
        <v>116</v>
      </c>
      <c r="B28" s="371"/>
      <c r="C28" s="371"/>
      <c r="D28" s="371"/>
      <c r="E28" s="371"/>
      <c r="F28" s="371"/>
      <c r="G28" s="371"/>
      <c r="H28" s="371"/>
    </row>
    <row r="29" spans="1:11" ht="38.25" x14ac:dyDescent="0.2">
      <c r="A29" s="125" t="s">
        <v>106</v>
      </c>
      <c r="B29" s="126" t="s">
        <v>13</v>
      </c>
      <c r="C29" s="125" t="s">
        <v>207</v>
      </c>
      <c r="D29" s="125" t="s">
        <v>180</v>
      </c>
      <c r="E29" s="125" t="s">
        <v>205</v>
      </c>
      <c r="F29" s="125" t="s">
        <v>210</v>
      </c>
      <c r="G29" s="125" t="s">
        <v>43</v>
      </c>
      <c r="H29" s="125" t="s">
        <v>43</v>
      </c>
    </row>
    <row r="30" spans="1:11" x14ac:dyDescent="0.2">
      <c r="A30" s="372">
        <v>1</v>
      </c>
      <c r="B30" s="372"/>
      <c r="C30" s="126">
        <v>2</v>
      </c>
      <c r="D30" s="205">
        <v>3</v>
      </c>
      <c r="E30" s="126">
        <v>4</v>
      </c>
      <c r="F30" s="126">
        <v>5</v>
      </c>
      <c r="G30" s="126" t="s">
        <v>107</v>
      </c>
      <c r="H30" s="126" t="s">
        <v>108</v>
      </c>
    </row>
    <row r="31" spans="1:11" ht="25.5" x14ac:dyDescent="0.2">
      <c r="A31" s="127">
        <v>63</v>
      </c>
      <c r="B31" s="130" t="s">
        <v>117</v>
      </c>
      <c r="C31" s="128">
        <f>SUM(C32:C33)</f>
        <v>105392.54</v>
      </c>
      <c r="D31" s="129">
        <f>D32+D33</f>
        <v>285310</v>
      </c>
      <c r="E31" s="129">
        <f>E32+E33</f>
        <v>278154</v>
      </c>
      <c r="F31" s="128">
        <f>SUM(F32:F33)</f>
        <v>269058.90000000002</v>
      </c>
      <c r="G31" s="128">
        <f>F31/C31*100</f>
        <v>255.29216773786837</v>
      </c>
      <c r="H31" s="128">
        <f>F31/E31</f>
        <v>0.9673019262710586</v>
      </c>
    </row>
    <row r="32" spans="1:11" ht="25.5" x14ac:dyDescent="0.2">
      <c r="A32" s="131">
        <v>632</v>
      </c>
      <c r="B32" s="143" t="s">
        <v>118</v>
      </c>
      <c r="C32" s="132">
        <v>3875.54</v>
      </c>
      <c r="D32" s="133">
        <v>21236</v>
      </c>
      <c r="E32" s="133">
        <v>13736</v>
      </c>
      <c r="F32" s="132">
        <v>4742.8999999999996</v>
      </c>
      <c r="G32" s="132">
        <f>F32/C32*100</f>
        <v>122.3803650588047</v>
      </c>
      <c r="H32" s="132">
        <f>F32/E32</f>
        <v>0.34528974956319158</v>
      </c>
      <c r="K32" s="144"/>
    </row>
    <row r="33" spans="1:10" ht="26.25" thickBot="1" x14ac:dyDescent="0.25">
      <c r="A33" s="127">
        <v>639</v>
      </c>
      <c r="B33" s="130" t="s">
        <v>124</v>
      </c>
      <c r="C33" s="128">
        <v>101517</v>
      </c>
      <c r="D33" s="129">
        <v>264074</v>
      </c>
      <c r="E33" s="129">
        <v>264418</v>
      </c>
      <c r="F33" s="128">
        <v>264316</v>
      </c>
      <c r="G33" s="132"/>
      <c r="H33" s="128"/>
    </row>
    <row r="34" spans="1:10" ht="15.75" thickBot="1" x14ac:dyDescent="0.3">
      <c r="A34" s="373" t="s">
        <v>119</v>
      </c>
      <c r="B34" s="374"/>
      <c r="C34" s="134">
        <f>C31</f>
        <v>105392.54</v>
      </c>
      <c r="D34" s="135">
        <f>D31</f>
        <v>285310</v>
      </c>
      <c r="E34" s="135">
        <f>E31</f>
        <v>278154</v>
      </c>
      <c r="F34" s="134">
        <f>F31</f>
        <v>269058.90000000002</v>
      </c>
      <c r="G34" s="134"/>
      <c r="H34" s="136">
        <f t="shared" ref="H34" si="2">F34/E34*100</f>
        <v>96.730192627105865</v>
      </c>
    </row>
    <row r="35" spans="1:10" ht="15.75" customHeight="1" x14ac:dyDescent="0.2">
      <c r="A35" s="376" t="s">
        <v>188</v>
      </c>
      <c r="B35" s="376"/>
      <c r="C35" s="138"/>
      <c r="D35" s="138"/>
      <c r="E35" s="138"/>
      <c r="F35" s="145">
        <v>0</v>
      </c>
      <c r="G35" s="138"/>
      <c r="H35" s="138"/>
    </row>
    <row r="36" spans="1:10" ht="15.75" customHeight="1" x14ac:dyDescent="0.2">
      <c r="A36" s="377" t="s">
        <v>219</v>
      </c>
      <c r="B36" s="377"/>
      <c r="C36" s="127"/>
      <c r="D36" s="127"/>
      <c r="E36" s="127"/>
      <c r="F36" s="128">
        <v>-75123.7</v>
      </c>
      <c r="G36" s="127"/>
      <c r="H36" s="127"/>
    </row>
    <row r="38" spans="1:10" ht="15" x14ac:dyDescent="0.25">
      <c r="A38" s="370" t="s">
        <v>120</v>
      </c>
      <c r="B38" s="371"/>
      <c r="C38" s="371"/>
      <c r="D38" s="371"/>
      <c r="E38" s="371"/>
      <c r="F38" s="371"/>
      <c r="G38" s="371"/>
      <c r="H38" s="371"/>
      <c r="J38" s="144"/>
    </row>
    <row r="39" spans="1:10" ht="38.25" x14ac:dyDescent="0.2">
      <c r="A39" s="125" t="s">
        <v>106</v>
      </c>
      <c r="B39" s="126" t="s">
        <v>13</v>
      </c>
      <c r="C39" s="125" t="s">
        <v>211</v>
      </c>
      <c r="D39" s="125" t="s">
        <v>180</v>
      </c>
      <c r="E39" s="125" t="s">
        <v>212</v>
      </c>
      <c r="F39" s="125" t="s">
        <v>210</v>
      </c>
      <c r="G39" s="125" t="s">
        <v>43</v>
      </c>
      <c r="H39" s="125" t="s">
        <v>43</v>
      </c>
      <c r="J39" s="137"/>
    </row>
    <row r="40" spans="1:10" x14ac:dyDescent="0.2">
      <c r="A40" s="372">
        <v>1</v>
      </c>
      <c r="B40" s="372"/>
      <c r="C40" s="126">
        <v>2</v>
      </c>
      <c r="D40" s="205">
        <v>3</v>
      </c>
      <c r="E40" s="126">
        <v>4</v>
      </c>
      <c r="F40" s="126">
        <v>5</v>
      </c>
      <c r="G40" s="126" t="s">
        <v>107</v>
      </c>
      <c r="H40" s="126" t="s">
        <v>108</v>
      </c>
      <c r="J40" s="137"/>
    </row>
    <row r="41" spans="1:10" ht="25.5" x14ac:dyDescent="0.2">
      <c r="A41" s="127">
        <v>63</v>
      </c>
      <c r="B41" s="130" t="s">
        <v>117</v>
      </c>
      <c r="C41" s="128">
        <f>C42+C43</f>
        <v>12326342.220000001</v>
      </c>
      <c r="D41" s="129"/>
      <c r="E41" s="129"/>
      <c r="F41" s="128"/>
      <c r="G41" s="128"/>
      <c r="H41" s="128"/>
      <c r="J41" s="137"/>
    </row>
    <row r="42" spans="1:10" ht="25.5" x14ac:dyDescent="0.2">
      <c r="A42" s="127">
        <v>6323</v>
      </c>
      <c r="B42" s="130" t="s">
        <v>118</v>
      </c>
      <c r="C42" s="128">
        <v>11905032.970000001</v>
      </c>
      <c r="D42" s="129"/>
      <c r="E42" s="129"/>
      <c r="F42" s="128"/>
      <c r="G42" s="128"/>
      <c r="H42" s="128"/>
      <c r="J42" s="137"/>
    </row>
    <row r="43" spans="1:10" ht="25.5" x14ac:dyDescent="0.2">
      <c r="A43" s="131">
        <v>6324</v>
      </c>
      <c r="B43" s="143" t="s">
        <v>121</v>
      </c>
      <c r="C43" s="132">
        <v>421309.25</v>
      </c>
      <c r="D43" s="133"/>
      <c r="E43" s="133"/>
      <c r="F43" s="132"/>
      <c r="G43" s="132"/>
      <c r="H43" s="132"/>
    </row>
    <row r="44" spans="1:10" x14ac:dyDescent="0.2">
      <c r="A44" s="127">
        <v>67</v>
      </c>
      <c r="B44" s="127" t="s">
        <v>109</v>
      </c>
      <c r="C44" s="128"/>
      <c r="D44" s="129">
        <f>D45+D46</f>
        <v>14243975</v>
      </c>
      <c r="E44" s="129">
        <f>E45+E46</f>
        <v>11477308</v>
      </c>
      <c r="F44" s="128">
        <f>F45+F46</f>
        <v>10682773.960000001</v>
      </c>
      <c r="G44" s="128"/>
      <c r="H44" s="128">
        <f>F44/E44*100</f>
        <v>93.077348451396446</v>
      </c>
    </row>
    <row r="45" spans="1:10" ht="25.5" x14ac:dyDescent="0.2">
      <c r="A45" s="127">
        <v>6711</v>
      </c>
      <c r="B45" s="273" t="s">
        <v>110</v>
      </c>
      <c r="C45" s="128"/>
      <c r="D45" s="129">
        <v>14028688</v>
      </c>
      <c r="E45" s="129">
        <v>11293808</v>
      </c>
      <c r="F45" s="128">
        <v>10499250.310000001</v>
      </c>
      <c r="G45" s="128"/>
      <c r="H45" s="128">
        <f t="shared" ref="H45:H46" si="3">F45/E45*100</f>
        <v>92.964660900911369</v>
      </c>
      <c r="J45" s="137">
        <f>F47+J10</f>
        <v>10682773.960000001</v>
      </c>
    </row>
    <row r="46" spans="1:10" ht="39" thickBot="1" x14ac:dyDescent="0.25">
      <c r="A46" s="131">
        <v>6712</v>
      </c>
      <c r="B46" s="143" t="s">
        <v>111</v>
      </c>
      <c r="C46" s="132"/>
      <c r="D46" s="133">
        <v>215287</v>
      </c>
      <c r="E46" s="133">
        <v>183500</v>
      </c>
      <c r="F46" s="132">
        <v>183523.65</v>
      </c>
      <c r="G46" s="132"/>
      <c r="H46" s="128">
        <f t="shared" si="3"/>
        <v>100.01288828337876</v>
      </c>
    </row>
    <row r="47" spans="1:10" ht="15.75" thickBot="1" x14ac:dyDescent="0.3">
      <c r="A47" s="373" t="s">
        <v>122</v>
      </c>
      <c r="B47" s="374"/>
      <c r="C47" s="134">
        <f>SUM(C42:C43)</f>
        <v>12326342.220000001</v>
      </c>
      <c r="D47" s="135">
        <f>D44</f>
        <v>14243975</v>
      </c>
      <c r="E47" s="135">
        <f>E44</f>
        <v>11477308</v>
      </c>
      <c r="F47" s="134">
        <f>F44</f>
        <v>10682773.960000001</v>
      </c>
      <c r="G47" s="134"/>
      <c r="H47" s="136">
        <f>F47/E47*100</f>
        <v>93.077348451396446</v>
      </c>
    </row>
    <row r="50" spans="1:8" ht="51" x14ac:dyDescent="0.2">
      <c r="A50" s="125" t="s">
        <v>106</v>
      </c>
      <c r="B50" s="126" t="s">
        <v>13</v>
      </c>
      <c r="C50" s="125" t="s">
        <v>207</v>
      </c>
      <c r="D50" s="125" t="s">
        <v>180</v>
      </c>
      <c r="E50" s="125" t="s">
        <v>181</v>
      </c>
      <c r="F50" s="125" t="s">
        <v>208</v>
      </c>
      <c r="G50" s="125" t="s">
        <v>43</v>
      </c>
      <c r="H50" s="125" t="s">
        <v>43</v>
      </c>
    </row>
    <row r="51" spans="1:8" ht="13.5" thickBot="1" x14ac:dyDescent="0.25">
      <c r="A51" s="375">
        <v>1</v>
      </c>
      <c r="B51" s="375"/>
      <c r="C51" s="281">
        <v>2</v>
      </c>
      <c r="D51" s="281">
        <v>3</v>
      </c>
      <c r="E51" s="281">
        <v>4</v>
      </c>
      <c r="F51" s="281">
        <v>5</v>
      </c>
      <c r="G51" s="281" t="s">
        <v>107</v>
      </c>
      <c r="H51" s="281" t="s">
        <v>108</v>
      </c>
    </row>
    <row r="52" spans="1:8" ht="13.5" thickBot="1" x14ac:dyDescent="0.25">
      <c r="A52" s="282">
        <v>6</v>
      </c>
      <c r="B52" s="283" t="s">
        <v>123</v>
      </c>
      <c r="C52" s="284">
        <f>C47+C34+C20+C11</f>
        <v>40118179.869999997</v>
      </c>
      <c r="D52" s="285">
        <f>D47+D34+D20+D11</f>
        <v>53382909</v>
      </c>
      <c r="E52" s="285">
        <f>E47+E34+E20+E11</f>
        <v>46647288</v>
      </c>
      <c r="F52" s="284">
        <f>F47+F34+F20+F11</f>
        <v>45598430.629999995</v>
      </c>
      <c r="G52" s="286">
        <f>F52/C52*100</f>
        <v>113.66026768352488</v>
      </c>
      <c r="H52" s="287">
        <f>F52/E52*100</f>
        <v>97.751514793314442</v>
      </c>
    </row>
  </sheetData>
  <mergeCells count="18">
    <mergeCell ref="A17:B17"/>
    <mergeCell ref="A20:B20"/>
    <mergeCell ref="A21:B21"/>
    <mergeCell ref="A22:B22"/>
    <mergeCell ref="A2:H3"/>
    <mergeCell ref="A5:H5"/>
    <mergeCell ref="A7:B7"/>
    <mergeCell ref="A11:B11"/>
    <mergeCell ref="A15:H15"/>
    <mergeCell ref="A38:H38"/>
    <mergeCell ref="A40:B40"/>
    <mergeCell ref="A47:B47"/>
    <mergeCell ref="A51:B51"/>
    <mergeCell ref="A28:H28"/>
    <mergeCell ref="A30:B30"/>
    <mergeCell ref="A34:B34"/>
    <mergeCell ref="A35:B35"/>
    <mergeCell ref="A36:B36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G14"/>
  <sheetViews>
    <sheetView workbookViewId="0">
      <selection activeCell="D21" sqref="D21"/>
    </sheetView>
  </sheetViews>
  <sheetFormatPr defaultColWidth="9.140625" defaultRowHeight="15.75" x14ac:dyDescent="0.25"/>
  <cols>
    <col min="1" max="1" width="36.42578125" style="7" customWidth="1"/>
    <col min="2" max="3" width="17.5703125" style="7" customWidth="1"/>
    <col min="4" max="4" width="14.42578125" style="7" customWidth="1"/>
    <col min="5" max="7" width="16.28515625" style="7" customWidth="1"/>
    <col min="8" max="16384" width="9.140625" style="7"/>
  </cols>
  <sheetData>
    <row r="1" spans="1:7" x14ac:dyDescent="0.25">
      <c r="A1" s="381"/>
      <c r="B1" s="381"/>
      <c r="C1" s="381"/>
      <c r="D1" s="381"/>
      <c r="E1" s="381"/>
      <c r="F1" s="381"/>
      <c r="G1" s="381"/>
    </row>
    <row r="2" spans="1:7" ht="15.75" customHeight="1" x14ac:dyDescent="0.25">
      <c r="A2" s="381" t="s">
        <v>215</v>
      </c>
      <c r="B2" s="381"/>
      <c r="C2" s="381"/>
      <c r="D2" s="381"/>
      <c r="E2" s="381"/>
      <c r="F2" s="381"/>
      <c r="G2" s="381"/>
    </row>
    <row r="3" spans="1:7" x14ac:dyDescent="0.25">
      <c r="A3" s="381" t="s">
        <v>3</v>
      </c>
      <c r="B3" s="381"/>
      <c r="C3" s="381"/>
      <c r="D3" s="381"/>
      <c r="E3" s="381"/>
      <c r="F3" s="382"/>
      <c r="G3" s="382"/>
    </row>
    <row r="4" spans="1:7" x14ac:dyDescent="0.25">
      <c r="A4" s="2"/>
      <c r="B4" s="2"/>
      <c r="C4" s="206"/>
      <c r="D4" s="2"/>
      <c r="E4" s="2"/>
      <c r="F4" s="3"/>
      <c r="G4" s="3"/>
    </row>
    <row r="5" spans="1:7" x14ac:dyDescent="0.25">
      <c r="A5" s="381" t="s">
        <v>6</v>
      </c>
      <c r="B5" s="381"/>
      <c r="C5" s="381"/>
      <c r="D5" s="381"/>
      <c r="E5" s="383"/>
      <c r="F5" s="383"/>
      <c r="G5" s="383"/>
    </row>
    <row r="6" spans="1:7" x14ac:dyDescent="0.25">
      <c r="A6" s="2"/>
      <c r="B6" s="2"/>
      <c r="C6" s="206"/>
      <c r="D6" s="2"/>
      <c r="E6" s="2"/>
      <c r="F6" s="3"/>
      <c r="G6" s="3"/>
    </row>
    <row r="7" spans="1:7" x14ac:dyDescent="0.25">
      <c r="A7" s="381" t="s">
        <v>7</v>
      </c>
      <c r="B7" s="381"/>
      <c r="C7" s="381"/>
      <c r="D7" s="381"/>
      <c r="E7" s="382"/>
      <c r="F7" s="382"/>
      <c r="G7" s="382"/>
    </row>
    <row r="8" spans="1:7" x14ac:dyDescent="0.25">
      <c r="A8" s="2"/>
      <c r="B8" s="2"/>
      <c r="C8" s="206"/>
      <c r="D8" s="2"/>
      <c r="E8" s="2"/>
      <c r="F8" s="3"/>
      <c r="G8" s="3"/>
    </row>
    <row r="9" spans="1:7" s="25" customFormat="1" ht="30" x14ac:dyDescent="0.25">
      <c r="A9" s="24" t="s">
        <v>8</v>
      </c>
      <c r="B9" s="23" t="s">
        <v>213</v>
      </c>
      <c r="C9" s="23" t="s">
        <v>182</v>
      </c>
      <c r="D9" s="23" t="s">
        <v>214</v>
      </c>
      <c r="E9" s="23" t="s">
        <v>34</v>
      </c>
      <c r="F9" s="23" t="s">
        <v>43</v>
      </c>
      <c r="G9" s="23" t="s">
        <v>43</v>
      </c>
    </row>
    <row r="10" spans="1:7" s="28" customFormat="1" ht="11.25" x14ac:dyDescent="0.2">
      <c r="A10" s="26">
        <v>1</v>
      </c>
      <c r="B10" s="27">
        <v>2</v>
      </c>
      <c r="C10" s="27">
        <v>3</v>
      </c>
      <c r="D10" s="27">
        <v>4</v>
      </c>
      <c r="E10" s="27">
        <v>5</v>
      </c>
      <c r="F10" s="27" t="s">
        <v>107</v>
      </c>
      <c r="G10" s="27" t="s">
        <v>108</v>
      </c>
    </row>
    <row r="11" spans="1:7" s="63" customFormat="1" ht="15" x14ac:dyDescent="0.25">
      <c r="A11" s="61" t="s">
        <v>54</v>
      </c>
      <c r="B11" s="208">
        <f t="shared" ref="B11:E11" si="0">SUM(B12)</f>
        <v>40120534.300000004</v>
      </c>
      <c r="C11" s="62">
        <f>C12</f>
        <v>53382909</v>
      </c>
      <c r="D11" s="62">
        <f t="shared" si="0"/>
        <v>46647186</v>
      </c>
      <c r="E11" s="208">
        <f t="shared" si="0"/>
        <v>45523213.68</v>
      </c>
      <c r="F11" s="209">
        <f>SUM(E11/B11*100)</f>
        <v>113.46612021565225</v>
      </c>
      <c r="G11" s="209">
        <f>E11/D11*100</f>
        <v>97.590482049656757</v>
      </c>
    </row>
    <row r="12" spans="1:7" s="25" customFormat="1" ht="24.75" customHeight="1" x14ac:dyDescent="0.25">
      <c r="A12" s="122" t="s">
        <v>101</v>
      </c>
      <c r="B12" s="210">
        <f t="shared" ref="B12" si="1">SUM(B13:B14)</f>
        <v>40120534.300000004</v>
      </c>
      <c r="C12" s="150">
        <f>C13+C14</f>
        <v>53382909</v>
      </c>
      <c r="D12" s="151">
        <f t="shared" ref="D12:E12" si="2">SUM(D13:D14)</f>
        <v>46647186</v>
      </c>
      <c r="E12" s="210">
        <f t="shared" si="2"/>
        <v>45523213.68</v>
      </c>
      <c r="F12" s="209">
        <f>SUM(E12/B12*100)</f>
        <v>113.46612021565225</v>
      </c>
      <c r="G12" s="209">
        <f>SUM(E12/D12*100)</f>
        <v>97.590482049656757</v>
      </c>
    </row>
    <row r="13" spans="1:7" s="25" customFormat="1" ht="15" x14ac:dyDescent="0.25">
      <c r="A13" s="123" t="s">
        <v>102</v>
      </c>
      <c r="B13" s="209">
        <v>39860594.740000002</v>
      </c>
      <c r="C13" s="124">
        <v>52601815</v>
      </c>
      <c r="D13" s="124">
        <v>46023714</v>
      </c>
      <c r="E13" s="209">
        <v>45211760.659999996</v>
      </c>
      <c r="F13" s="209">
        <f t="shared" ref="F13:F14" si="3">SUM(E13/B13*100)</f>
        <v>113.4247016506006</v>
      </c>
      <c r="G13" s="209">
        <f t="shared" ref="G13:G14" si="4">SUM(E13/D13*100)</f>
        <v>98.23579353026571</v>
      </c>
    </row>
    <row r="14" spans="1:7" s="25" customFormat="1" ht="15" x14ac:dyDescent="0.25">
      <c r="A14" s="123" t="s">
        <v>103</v>
      </c>
      <c r="B14" s="209">
        <v>259939.56</v>
      </c>
      <c r="C14" s="124">
        <v>781094</v>
      </c>
      <c r="D14" s="124">
        <v>623472</v>
      </c>
      <c r="E14" s="209">
        <v>311453.02</v>
      </c>
      <c r="F14" s="209">
        <f t="shared" si="3"/>
        <v>119.81747603173601</v>
      </c>
      <c r="G14" s="209">
        <f t="shared" si="4"/>
        <v>49.95461223599456</v>
      </c>
    </row>
  </sheetData>
  <mergeCells count="5">
    <mergeCell ref="A1:G1"/>
    <mergeCell ref="A3:G3"/>
    <mergeCell ref="A5:G5"/>
    <mergeCell ref="A7:G7"/>
    <mergeCell ref="A2:G2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  <ignoredErrors>
    <ignoredError sqref="F12:G14 F11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J252"/>
  <sheetViews>
    <sheetView zoomScaleNormal="100" workbookViewId="0">
      <selection activeCell="D14" sqref="D14"/>
    </sheetView>
  </sheetViews>
  <sheetFormatPr defaultColWidth="9.140625" defaultRowHeight="15.75" x14ac:dyDescent="0.25"/>
  <cols>
    <col min="1" max="1" width="9.7109375" style="19" customWidth="1"/>
    <col min="2" max="2" width="52.28515625" style="19" customWidth="1"/>
    <col min="3" max="5" width="14.28515625" style="19" customWidth="1"/>
    <col min="6" max="6" width="9.42578125" style="5" customWidth="1"/>
    <col min="7" max="8" width="15.140625" style="5" customWidth="1"/>
    <col min="9" max="10" width="10.7109375" style="5" bestFit="1" customWidth="1"/>
    <col min="11" max="11" width="10.28515625" style="5" bestFit="1" customWidth="1"/>
    <col min="12" max="12" width="11.85546875" style="5" bestFit="1" customWidth="1"/>
    <col min="13" max="13" width="15.42578125" style="5" customWidth="1"/>
    <col min="14" max="14" width="9.140625" style="5" customWidth="1"/>
    <col min="15" max="16384" width="9.140625" style="5"/>
  </cols>
  <sheetData>
    <row r="1" spans="1:9" ht="15.75" customHeight="1" x14ac:dyDescent="0.25">
      <c r="A1" s="385" t="s">
        <v>220</v>
      </c>
      <c r="B1" s="385"/>
      <c r="C1" s="385"/>
      <c r="D1" s="385"/>
      <c r="E1" s="385"/>
      <c r="F1" s="385"/>
      <c r="G1" s="1"/>
      <c r="H1" s="10"/>
    </row>
    <row r="2" spans="1:9" s="4" customFormat="1" ht="15.75" customHeight="1" x14ac:dyDescent="0.25">
      <c r="A2" s="385" t="s">
        <v>12</v>
      </c>
      <c r="B2" s="385"/>
      <c r="C2" s="385"/>
      <c r="D2" s="385"/>
      <c r="E2" s="385"/>
      <c r="F2" s="385"/>
    </row>
    <row r="3" spans="1:9" s="6" customFormat="1" x14ac:dyDescent="0.25">
      <c r="A3" s="8"/>
      <c r="B3" s="8"/>
      <c r="C3" s="8"/>
      <c r="D3" s="9"/>
      <c r="E3" s="9"/>
      <c r="F3" s="11"/>
      <c r="G3" s="11"/>
      <c r="H3" s="11"/>
    </row>
    <row r="4" spans="1:9" s="6" customFormat="1" ht="47.25" x14ac:dyDescent="0.25">
      <c r="A4" s="33" t="s">
        <v>9</v>
      </c>
      <c r="B4" s="33" t="s">
        <v>10</v>
      </c>
      <c r="C4" s="33" t="s">
        <v>184</v>
      </c>
      <c r="D4" s="34" t="s">
        <v>175</v>
      </c>
      <c r="E4" s="34" t="s">
        <v>34</v>
      </c>
      <c r="F4" s="34" t="s">
        <v>43</v>
      </c>
      <c r="G4" s="11"/>
      <c r="H4" s="11"/>
    </row>
    <row r="5" spans="1:9" s="22" customFormat="1" ht="11.25" x14ac:dyDescent="0.2">
      <c r="A5" s="384">
        <v>1</v>
      </c>
      <c r="B5" s="384"/>
      <c r="C5" s="231"/>
      <c r="D5" s="35">
        <v>2</v>
      </c>
      <c r="E5" s="35">
        <v>3</v>
      </c>
      <c r="F5" s="36" t="s">
        <v>53</v>
      </c>
      <c r="G5" s="21"/>
      <c r="H5" s="21"/>
    </row>
    <row r="6" spans="1:9" s="6" customFormat="1" ht="31.5" x14ac:dyDescent="0.25">
      <c r="A6" s="152" t="s">
        <v>76</v>
      </c>
      <c r="B6" s="153" t="s">
        <v>77</v>
      </c>
      <c r="C6" s="154">
        <f>C7+C78+C104+C116+C139</f>
        <v>37429895</v>
      </c>
      <c r="D6" s="154">
        <f>D7+D78+D104+D116+D139</f>
        <v>33803428</v>
      </c>
      <c r="E6" s="154">
        <f>E7+E78+E104+E116+E139</f>
        <v>33476034.729999997</v>
      </c>
      <c r="F6" s="155">
        <f>SUM(E6/D6*100)</f>
        <v>99.031479085493928</v>
      </c>
      <c r="G6" s="11"/>
      <c r="H6" s="198"/>
    </row>
    <row r="7" spans="1:9" s="6" customFormat="1" x14ac:dyDescent="0.25">
      <c r="A7" s="60" t="s">
        <v>74</v>
      </c>
      <c r="B7" s="104" t="s">
        <v>75</v>
      </c>
      <c r="C7" s="105">
        <f>C8+C66+C73</f>
        <v>28048568</v>
      </c>
      <c r="D7" s="105">
        <f>D8+D66+D73</f>
        <v>25210138</v>
      </c>
      <c r="E7" s="106">
        <f>E8+E66+E73</f>
        <v>25032836.349999998</v>
      </c>
      <c r="F7" s="106">
        <f>SUM(E7/D7*100)</f>
        <v>99.296704960520245</v>
      </c>
      <c r="G7" s="198"/>
      <c r="H7" s="198"/>
      <c r="I7" s="197"/>
    </row>
    <row r="8" spans="1:9" s="13" customFormat="1" ht="15" customHeight="1" x14ac:dyDescent="0.25">
      <c r="A8" s="68">
        <v>11</v>
      </c>
      <c r="B8" s="68" t="s">
        <v>4</v>
      </c>
      <c r="C8" s="256">
        <f>C9+C59</f>
        <v>27987515</v>
      </c>
      <c r="D8" s="69">
        <f>D59+D9</f>
        <v>25179085</v>
      </c>
      <c r="E8" s="75">
        <f>E9+E59</f>
        <v>25022572.469999999</v>
      </c>
      <c r="F8" s="75">
        <f>SUM(E8/D8*100)</f>
        <v>99.378402630595986</v>
      </c>
      <c r="G8" s="11"/>
      <c r="H8" s="12"/>
    </row>
    <row r="9" spans="1:9" s="14" customFormat="1" x14ac:dyDescent="0.2">
      <c r="A9" s="40">
        <v>3</v>
      </c>
      <c r="B9" s="41" t="s">
        <v>5</v>
      </c>
      <c r="C9" s="257">
        <f>C10+C19+C50+C55</f>
        <v>27477515</v>
      </c>
      <c r="D9" s="42">
        <f>D10+D19+D50+D55</f>
        <v>25149085</v>
      </c>
      <c r="E9" s="75">
        <f>E10+E19+E50+E55</f>
        <v>24992831.719999999</v>
      </c>
      <c r="F9" s="76">
        <f>SUM(E9/D9*100)</f>
        <v>99.378691988197573</v>
      </c>
      <c r="G9" s="11"/>
      <c r="H9" s="331"/>
    </row>
    <row r="10" spans="1:9" s="6" customFormat="1" ht="14.25" customHeight="1" x14ac:dyDescent="0.25">
      <c r="A10" s="43">
        <v>31</v>
      </c>
      <c r="B10" s="44" t="s">
        <v>0</v>
      </c>
      <c r="C10" s="258">
        <v>22495250</v>
      </c>
      <c r="D10" s="45">
        <f>D11+D14+D16</f>
        <v>20534320</v>
      </c>
      <c r="E10" s="77">
        <f>E11+E14+E16</f>
        <v>20476522.899999999</v>
      </c>
      <c r="F10" s="77">
        <f>SUM(E10/D10*100)</f>
        <v>99.718534141865902</v>
      </c>
      <c r="G10" s="11"/>
      <c r="H10" s="11"/>
    </row>
    <row r="11" spans="1:9" s="15" customFormat="1" ht="14.25" customHeight="1" x14ac:dyDescent="0.25">
      <c r="A11" s="30">
        <v>311</v>
      </c>
      <c r="B11" s="46" t="s">
        <v>18</v>
      </c>
      <c r="C11" s="259"/>
      <c r="D11" s="47">
        <f>SUM(D12:D13)</f>
        <v>17050000</v>
      </c>
      <c r="E11" s="86">
        <f>SUM(E12:E13)</f>
        <v>17044954.539999999</v>
      </c>
      <c r="F11" s="77">
        <f t="shared" ref="F11:F16" si="0">E11/D11*100</f>
        <v>99.970407859237525</v>
      </c>
      <c r="G11" s="11"/>
      <c r="H11" s="16"/>
    </row>
    <row r="12" spans="1:9" ht="14.25" customHeight="1" x14ac:dyDescent="0.25">
      <c r="A12" s="31">
        <v>3111</v>
      </c>
      <c r="B12" s="48" t="s">
        <v>35</v>
      </c>
      <c r="C12" s="260"/>
      <c r="D12" s="49">
        <v>16880000</v>
      </c>
      <c r="E12" s="78">
        <v>16764787.119999999</v>
      </c>
      <c r="F12" s="78">
        <f t="shared" si="0"/>
        <v>99.317459241706146</v>
      </c>
      <c r="G12" s="11"/>
      <c r="H12" s="20"/>
    </row>
    <row r="13" spans="1:9" ht="14.25" customHeight="1" x14ac:dyDescent="0.25">
      <c r="A13" s="31">
        <v>3113</v>
      </c>
      <c r="B13" s="48" t="s">
        <v>55</v>
      </c>
      <c r="C13" s="260"/>
      <c r="D13" s="49">
        <v>170000</v>
      </c>
      <c r="E13" s="78">
        <v>280167.42</v>
      </c>
      <c r="F13" s="78">
        <f t="shared" si="0"/>
        <v>164.80436470588234</v>
      </c>
      <c r="G13" s="11"/>
      <c r="H13" s="20"/>
    </row>
    <row r="14" spans="1:9" ht="14.25" customHeight="1" x14ac:dyDescent="0.25">
      <c r="A14" s="43">
        <v>312</v>
      </c>
      <c r="B14" s="44" t="s">
        <v>57</v>
      </c>
      <c r="C14" s="258"/>
      <c r="D14" s="64">
        <f>D15</f>
        <v>750000</v>
      </c>
      <c r="E14" s="87">
        <f>E15</f>
        <v>706200.32</v>
      </c>
      <c r="F14" s="77">
        <f t="shared" si="0"/>
        <v>94.160042666666655</v>
      </c>
      <c r="G14" s="11"/>
      <c r="H14" s="20"/>
    </row>
    <row r="15" spans="1:9" ht="14.25" customHeight="1" x14ac:dyDescent="0.25">
      <c r="A15" s="31">
        <v>3121</v>
      </c>
      <c r="B15" s="48" t="s">
        <v>57</v>
      </c>
      <c r="C15" s="260"/>
      <c r="D15" s="49">
        <v>750000</v>
      </c>
      <c r="E15" s="78">
        <v>706200.32</v>
      </c>
      <c r="F15" s="78">
        <f t="shared" si="0"/>
        <v>94.160042666666655</v>
      </c>
      <c r="G15" s="11"/>
      <c r="H15" s="20"/>
    </row>
    <row r="16" spans="1:9" s="15" customFormat="1" ht="14.25" customHeight="1" x14ac:dyDescent="0.25">
      <c r="A16" s="30">
        <v>313</v>
      </c>
      <c r="B16" s="46" t="s">
        <v>19</v>
      </c>
      <c r="C16" s="259"/>
      <c r="D16" s="42">
        <f>SUM(D17:D18)</f>
        <v>2734320</v>
      </c>
      <c r="E16" s="76">
        <f>E18+E17</f>
        <v>2725368.04</v>
      </c>
      <c r="F16" s="77">
        <f t="shared" si="0"/>
        <v>99.6726074490184</v>
      </c>
      <c r="G16" s="11"/>
      <c r="H16" s="16"/>
    </row>
    <row r="17" spans="1:8" ht="14.25" customHeight="1" x14ac:dyDescent="0.25">
      <c r="A17" s="31">
        <v>3132</v>
      </c>
      <c r="B17" s="48" t="s">
        <v>36</v>
      </c>
      <c r="C17" s="260"/>
      <c r="D17" s="49">
        <v>2734250</v>
      </c>
      <c r="E17" s="78">
        <v>2725306.29</v>
      </c>
      <c r="F17" s="78">
        <f t="shared" ref="F17:F18" si="1">E17/D17*100</f>
        <v>99.67290079546494</v>
      </c>
      <c r="G17" s="11"/>
      <c r="H17" s="20"/>
    </row>
    <row r="18" spans="1:8" ht="14.25" customHeight="1" x14ac:dyDescent="0.25">
      <c r="A18" s="31">
        <v>3133</v>
      </c>
      <c r="B18" s="48" t="s">
        <v>37</v>
      </c>
      <c r="C18" s="260"/>
      <c r="D18" s="49">
        <v>70</v>
      </c>
      <c r="E18" s="78">
        <v>61.75</v>
      </c>
      <c r="F18" s="78">
        <f t="shared" si="1"/>
        <v>88.214285714285708</v>
      </c>
      <c r="G18" s="11"/>
      <c r="H18" s="20"/>
    </row>
    <row r="19" spans="1:8" s="6" customFormat="1" ht="14.25" customHeight="1" x14ac:dyDescent="0.25">
      <c r="A19" s="43">
        <v>32</v>
      </c>
      <c r="B19" s="44" t="s">
        <v>1</v>
      </c>
      <c r="C19" s="258">
        <v>4947735</v>
      </c>
      <c r="D19" s="50">
        <f>D25+D31+D20+D40+D42</f>
        <v>4599235</v>
      </c>
      <c r="E19" s="77">
        <f>E20+E25+E31+E40+E42</f>
        <v>4504849.9299999988</v>
      </c>
      <c r="F19" s="79">
        <f>SUM(E19/D19*100)</f>
        <v>97.947809363948551</v>
      </c>
      <c r="G19" s="11"/>
      <c r="H19" s="198"/>
    </row>
    <row r="20" spans="1:8" s="15" customFormat="1" ht="14.25" customHeight="1" x14ac:dyDescent="0.25">
      <c r="A20" s="30">
        <v>321</v>
      </c>
      <c r="B20" s="46" t="s">
        <v>22</v>
      </c>
      <c r="C20" s="259"/>
      <c r="D20" s="42">
        <f>SUM(D21:D24)</f>
        <v>810818</v>
      </c>
      <c r="E20" s="76">
        <f>E23+E24+E22+E21</f>
        <v>757219.5</v>
      </c>
      <c r="F20" s="77">
        <f>E20/D20*100</f>
        <v>93.389576945751088</v>
      </c>
      <c r="G20" s="11"/>
      <c r="H20" s="16"/>
    </row>
    <row r="21" spans="1:8" x14ac:dyDescent="0.25">
      <c r="A21" s="31" t="s">
        <v>38</v>
      </c>
      <c r="B21" s="48" t="s">
        <v>39</v>
      </c>
      <c r="C21" s="260"/>
      <c r="D21" s="49">
        <v>218500</v>
      </c>
      <c r="E21" s="78">
        <v>205324.86</v>
      </c>
      <c r="F21" s="78">
        <f t="shared" ref="F21:F24" si="2">E21/D21*100</f>
        <v>93.97018764302058</v>
      </c>
      <c r="G21" s="11"/>
      <c r="H21" s="20"/>
    </row>
    <row r="22" spans="1:8" x14ac:dyDescent="0.25">
      <c r="A22" s="31" t="s">
        <v>40</v>
      </c>
      <c r="B22" s="48" t="s">
        <v>26</v>
      </c>
      <c r="C22" s="260"/>
      <c r="D22" s="49">
        <v>570000</v>
      </c>
      <c r="E22" s="78">
        <v>538520.38</v>
      </c>
      <c r="F22" s="78">
        <f t="shared" si="2"/>
        <v>94.477259649122814</v>
      </c>
      <c r="G22" s="11"/>
      <c r="H22" s="20"/>
    </row>
    <row r="23" spans="1:8" x14ac:dyDescent="0.25">
      <c r="A23" s="31">
        <v>3213</v>
      </c>
      <c r="B23" s="48" t="s">
        <v>27</v>
      </c>
      <c r="C23" s="260"/>
      <c r="D23" s="49">
        <v>19000</v>
      </c>
      <c r="E23" s="78">
        <v>13374.26</v>
      </c>
      <c r="F23" s="78">
        <f t="shared" si="2"/>
        <v>70.390842105263161</v>
      </c>
      <c r="G23" s="11"/>
      <c r="H23" s="20"/>
    </row>
    <row r="24" spans="1:8" x14ac:dyDescent="0.25">
      <c r="A24" s="31">
        <v>3214</v>
      </c>
      <c r="B24" s="48" t="s">
        <v>56</v>
      </c>
      <c r="C24" s="260"/>
      <c r="D24" s="49">
        <v>3318</v>
      </c>
      <c r="E24" s="78">
        <v>0</v>
      </c>
      <c r="F24" s="78">
        <f t="shared" si="2"/>
        <v>0</v>
      </c>
      <c r="G24" s="11"/>
      <c r="H24" s="20"/>
    </row>
    <row r="25" spans="1:8" x14ac:dyDescent="0.25">
      <c r="A25" s="65">
        <v>322</v>
      </c>
      <c r="B25" s="66" t="s">
        <v>23</v>
      </c>
      <c r="C25" s="261"/>
      <c r="D25" s="64">
        <f>SUM(D26:D30)</f>
        <v>761133</v>
      </c>
      <c r="E25" s="87">
        <f>SUM(E26:E30)</f>
        <v>372300.5</v>
      </c>
      <c r="F25" s="77">
        <f>E25/D25*100</f>
        <v>48.913987437149622</v>
      </c>
      <c r="G25" s="11"/>
      <c r="H25" s="20"/>
    </row>
    <row r="26" spans="1:8" x14ac:dyDescent="0.25">
      <c r="A26" s="31">
        <v>3221</v>
      </c>
      <c r="B26" s="48" t="s">
        <v>28</v>
      </c>
      <c r="C26" s="260"/>
      <c r="D26" s="49">
        <v>285000</v>
      </c>
      <c r="E26" s="78">
        <v>99114.09</v>
      </c>
      <c r="F26" s="78">
        <f t="shared" ref="F26:F30" si="3">E26/D26*100</f>
        <v>34.776873684210521</v>
      </c>
      <c r="G26" s="11"/>
      <c r="H26" s="20"/>
    </row>
    <row r="27" spans="1:8" x14ac:dyDescent="0.25">
      <c r="A27" s="31">
        <v>3223</v>
      </c>
      <c r="B27" s="48" t="s">
        <v>41</v>
      </c>
      <c r="C27" s="260"/>
      <c r="D27" s="49">
        <v>427500</v>
      </c>
      <c r="E27" s="78">
        <v>221664.32</v>
      </c>
      <c r="F27" s="78">
        <f t="shared" si="3"/>
        <v>51.851302923976604</v>
      </c>
      <c r="G27" s="11"/>
      <c r="H27" s="20"/>
    </row>
    <row r="28" spans="1:8" x14ac:dyDescent="0.25">
      <c r="A28" s="31">
        <v>3224</v>
      </c>
      <c r="B28" s="48" t="s">
        <v>42</v>
      </c>
      <c r="C28" s="260"/>
      <c r="D28" s="49">
        <v>18958</v>
      </c>
      <c r="E28" s="78">
        <v>1717.22</v>
      </c>
      <c r="F28" s="78">
        <f t="shared" si="3"/>
        <v>9.0580229982065621</v>
      </c>
      <c r="G28" s="11"/>
      <c r="H28" s="20"/>
    </row>
    <row r="29" spans="1:8" x14ac:dyDescent="0.25">
      <c r="A29" s="31">
        <v>3225</v>
      </c>
      <c r="B29" s="48" t="s">
        <v>58</v>
      </c>
      <c r="C29" s="260"/>
      <c r="D29" s="49">
        <v>12800</v>
      </c>
      <c r="E29" s="78">
        <v>15569.54</v>
      </c>
      <c r="F29" s="78">
        <f t="shared" si="3"/>
        <v>121.63703125000001</v>
      </c>
      <c r="G29" s="11"/>
      <c r="H29" s="20"/>
    </row>
    <row r="30" spans="1:8" x14ac:dyDescent="0.25">
      <c r="A30" s="31">
        <v>3227</v>
      </c>
      <c r="B30" s="48" t="s">
        <v>59</v>
      </c>
      <c r="C30" s="260"/>
      <c r="D30" s="49">
        <v>16875</v>
      </c>
      <c r="E30" s="78">
        <v>34235.33</v>
      </c>
      <c r="F30" s="78">
        <f t="shared" si="3"/>
        <v>202.87602962962964</v>
      </c>
      <c r="G30" s="11"/>
      <c r="H30" s="20"/>
    </row>
    <row r="31" spans="1:8" x14ac:dyDescent="0.25">
      <c r="A31" s="65">
        <v>323</v>
      </c>
      <c r="B31" s="66" t="s">
        <v>15</v>
      </c>
      <c r="C31" s="261"/>
      <c r="D31" s="64">
        <f>SUM(D32:D39)</f>
        <v>2877950</v>
      </c>
      <c r="E31" s="87">
        <f>SUM(E32:E39)</f>
        <v>3262551.4599999995</v>
      </c>
      <c r="F31" s="77">
        <f>E31/D31*100</f>
        <v>113.36372973818168</v>
      </c>
      <c r="G31" s="11"/>
      <c r="H31" s="20"/>
    </row>
    <row r="32" spans="1:8" x14ac:dyDescent="0.25">
      <c r="A32" s="31">
        <v>3231</v>
      </c>
      <c r="B32" s="48" t="s">
        <v>44</v>
      </c>
      <c r="C32" s="260"/>
      <c r="D32" s="49">
        <v>332500</v>
      </c>
      <c r="E32" s="78">
        <v>450654.18</v>
      </c>
      <c r="F32" s="78">
        <f t="shared" ref="F32:F39" si="4">E32/D32*100</f>
        <v>135.53509172932331</v>
      </c>
      <c r="G32" s="11"/>
      <c r="H32" s="20"/>
    </row>
    <row r="33" spans="1:8" x14ac:dyDescent="0.25">
      <c r="A33" s="31">
        <v>3232</v>
      </c>
      <c r="B33" s="48" t="s">
        <v>45</v>
      </c>
      <c r="C33" s="260"/>
      <c r="D33" s="49">
        <v>114000</v>
      </c>
      <c r="E33" s="78">
        <v>609097.52</v>
      </c>
      <c r="F33" s="78">
        <f t="shared" si="4"/>
        <v>534.29607017543856</v>
      </c>
      <c r="G33" s="11"/>
      <c r="H33" s="20"/>
    </row>
    <row r="34" spans="1:8" x14ac:dyDescent="0.25">
      <c r="A34" s="31">
        <v>3233</v>
      </c>
      <c r="B34" s="48" t="s">
        <v>60</v>
      </c>
      <c r="C34" s="260"/>
      <c r="D34" s="49">
        <v>42800</v>
      </c>
      <c r="E34" s="78">
        <v>73671.16</v>
      </c>
      <c r="F34" s="78">
        <f t="shared" si="4"/>
        <v>172.12887850467291</v>
      </c>
      <c r="G34" s="11"/>
      <c r="H34" s="20"/>
    </row>
    <row r="35" spans="1:8" x14ac:dyDescent="0.25">
      <c r="A35" s="31">
        <v>3234</v>
      </c>
      <c r="B35" s="48" t="s">
        <v>46</v>
      </c>
      <c r="C35" s="260"/>
      <c r="D35" s="49">
        <v>161500</v>
      </c>
      <c r="E35" s="78">
        <v>108735.88</v>
      </c>
      <c r="F35" s="78">
        <f t="shared" si="4"/>
        <v>67.328718266253873</v>
      </c>
      <c r="G35" s="11"/>
      <c r="H35" s="20"/>
    </row>
    <row r="36" spans="1:8" x14ac:dyDescent="0.25">
      <c r="A36" s="31">
        <v>3235</v>
      </c>
      <c r="B36" s="48" t="s">
        <v>33</v>
      </c>
      <c r="C36" s="260"/>
      <c r="D36" s="49">
        <v>1702150</v>
      </c>
      <c r="E36" s="78">
        <v>1342110.8999999999</v>
      </c>
      <c r="F36" s="78">
        <f t="shared" si="4"/>
        <v>78.847980495255996</v>
      </c>
      <c r="G36" s="11"/>
      <c r="H36" s="20"/>
    </row>
    <row r="37" spans="1:8" x14ac:dyDescent="0.25">
      <c r="A37" s="31">
        <v>3236</v>
      </c>
      <c r="B37" s="48" t="s">
        <v>30</v>
      </c>
      <c r="C37" s="260"/>
      <c r="D37" s="49">
        <v>50000</v>
      </c>
      <c r="E37" s="78">
        <v>66748.009999999995</v>
      </c>
      <c r="F37" s="78">
        <f t="shared" si="4"/>
        <v>133.49601999999999</v>
      </c>
      <c r="G37" s="11"/>
      <c r="H37" s="20"/>
    </row>
    <row r="38" spans="1:8" x14ac:dyDescent="0.25">
      <c r="A38" s="31">
        <v>3237</v>
      </c>
      <c r="B38" s="48" t="s">
        <v>31</v>
      </c>
      <c r="C38" s="260"/>
      <c r="D38" s="49">
        <v>190000</v>
      </c>
      <c r="E38" s="78">
        <v>229957.37</v>
      </c>
      <c r="F38" s="78">
        <f t="shared" si="4"/>
        <v>121.03019473684211</v>
      </c>
      <c r="G38" s="11"/>
      <c r="H38" s="20"/>
    </row>
    <row r="39" spans="1:8" x14ac:dyDescent="0.25">
      <c r="A39" s="31">
        <v>3239</v>
      </c>
      <c r="B39" s="48" t="s">
        <v>32</v>
      </c>
      <c r="C39" s="260"/>
      <c r="D39" s="49">
        <v>285000</v>
      </c>
      <c r="E39" s="78">
        <v>381576.44</v>
      </c>
      <c r="F39" s="78">
        <f t="shared" si="4"/>
        <v>133.8864701754386</v>
      </c>
      <c r="G39" s="11"/>
      <c r="H39" s="20"/>
    </row>
    <row r="40" spans="1:8" x14ac:dyDescent="0.25">
      <c r="A40" s="65">
        <v>324</v>
      </c>
      <c r="B40" s="66" t="s">
        <v>61</v>
      </c>
      <c r="C40" s="261"/>
      <c r="D40" s="64">
        <f>D41</f>
        <v>700</v>
      </c>
      <c r="E40" s="87">
        <f>E41</f>
        <v>0</v>
      </c>
      <c r="F40" s="77">
        <f>E40/D40*100</f>
        <v>0</v>
      </c>
      <c r="G40" s="11"/>
      <c r="H40" s="20"/>
    </row>
    <row r="41" spans="1:8" x14ac:dyDescent="0.25">
      <c r="A41" s="31">
        <v>3241</v>
      </c>
      <c r="B41" s="48" t="s">
        <v>61</v>
      </c>
      <c r="C41" s="260"/>
      <c r="D41" s="49">
        <v>700</v>
      </c>
      <c r="E41" s="78">
        <v>0</v>
      </c>
      <c r="F41" s="78">
        <f>E41/D41*100</f>
        <v>0</v>
      </c>
      <c r="G41" s="11"/>
      <c r="H41" s="20"/>
    </row>
    <row r="42" spans="1:8" x14ac:dyDescent="0.25">
      <c r="A42" s="65">
        <v>329</v>
      </c>
      <c r="B42" s="66" t="s">
        <v>24</v>
      </c>
      <c r="C42" s="261"/>
      <c r="D42" s="64">
        <f>SUM(D43:D49)</f>
        <v>148634</v>
      </c>
      <c r="E42" s="87">
        <f>SUM(E43:E49)</f>
        <v>112778.46999999999</v>
      </c>
      <c r="F42" s="77">
        <f>E42/D42*100</f>
        <v>75.876629842431726</v>
      </c>
      <c r="G42" s="11"/>
      <c r="H42" s="20"/>
    </row>
    <row r="43" spans="1:8" x14ac:dyDescent="0.25">
      <c r="A43" s="31">
        <v>3291</v>
      </c>
      <c r="B43" s="48" t="s">
        <v>62</v>
      </c>
      <c r="C43" s="260"/>
      <c r="D43" s="49">
        <v>17000</v>
      </c>
      <c r="E43" s="78">
        <v>16327.4</v>
      </c>
      <c r="F43" s="78">
        <f t="shared" ref="F43:F49" si="5">E43/D43*100</f>
        <v>96.043529411764709</v>
      </c>
      <c r="G43" s="11"/>
      <c r="H43" s="20"/>
    </row>
    <row r="44" spans="1:8" x14ac:dyDescent="0.25">
      <c r="A44" s="31">
        <v>3292</v>
      </c>
      <c r="B44" s="48" t="s">
        <v>63</v>
      </c>
      <c r="C44" s="260"/>
      <c r="D44" s="49">
        <v>43750</v>
      </c>
      <c r="E44" s="78">
        <v>31193.91</v>
      </c>
      <c r="F44" s="78">
        <f t="shared" si="5"/>
        <v>71.300365714285718</v>
      </c>
      <c r="G44" s="11"/>
      <c r="H44" s="20"/>
    </row>
    <row r="45" spans="1:8" x14ac:dyDescent="0.25">
      <c r="A45" s="31">
        <v>3293</v>
      </c>
      <c r="B45" s="48" t="s">
        <v>48</v>
      </c>
      <c r="C45" s="260"/>
      <c r="D45" s="49">
        <v>3980</v>
      </c>
      <c r="E45" s="78">
        <v>3251.1</v>
      </c>
      <c r="F45" s="78">
        <f t="shared" si="5"/>
        <v>81.685929648241213</v>
      </c>
      <c r="G45" s="11"/>
      <c r="H45" s="20"/>
    </row>
    <row r="46" spans="1:8" x14ac:dyDescent="0.25">
      <c r="A46" s="31">
        <v>3294</v>
      </c>
      <c r="B46" s="48" t="s">
        <v>64</v>
      </c>
      <c r="C46" s="260"/>
      <c r="D46" s="49">
        <v>6640</v>
      </c>
      <c r="E46" s="78">
        <v>5159.3999999999996</v>
      </c>
      <c r="F46" s="78">
        <f t="shared" si="5"/>
        <v>77.701807228915655</v>
      </c>
      <c r="G46" s="11"/>
      <c r="H46" s="20"/>
    </row>
    <row r="47" spans="1:8" x14ac:dyDescent="0.25">
      <c r="A47" s="31">
        <v>3295</v>
      </c>
      <c r="B47" s="48" t="s">
        <v>49</v>
      </c>
      <c r="C47" s="260"/>
      <c r="D47" s="49">
        <v>50000</v>
      </c>
      <c r="E47" s="78">
        <v>47455.99</v>
      </c>
      <c r="F47" s="78">
        <f t="shared" si="5"/>
        <v>94.91198</v>
      </c>
      <c r="G47" s="11"/>
      <c r="H47" s="20"/>
    </row>
    <row r="48" spans="1:8" x14ac:dyDescent="0.25">
      <c r="A48" s="31">
        <v>3296</v>
      </c>
      <c r="B48" s="48" t="s">
        <v>65</v>
      </c>
      <c r="C48" s="260"/>
      <c r="D48" s="49">
        <v>26600</v>
      </c>
      <c r="E48" s="78">
        <v>9325.67</v>
      </c>
      <c r="F48" s="78">
        <f t="shared" si="5"/>
        <v>35.058909774436096</v>
      </c>
      <c r="G48" s="11"/>
      <c r="H48" s="20"/>
    </row>
    <row r="49" spans="1:8" x14ac:dyDescent="0.25">
      <c r="A49" s="31">
        <v>3299</v>
      </c>
      <c r="B49" s="48" t="s">
        <v>24</v>
      </c>
      <c r="C49" s="260"/>
      <c r="D49" s="49">
        <v>664</v>
      </c>
      <c r="E49" s="78">
        <v>65</v>
      </c>
      <c r="F49" s="78">
        <f t="shared" si="5"/>
        <v>9.7891566265060241</v>
      </c>
      <c r="G49" s="11"/>
      <c r="H49" s="20"/>
    </row>
    <row r="50" spans="1:8" x14ac:dyDescent="0.25">
      <c r="A50" s="65">
        <v>34</v>
      </c>
      <c r="B50" s="66" t="s">
        <v>68</v>
      </c>
      <c r="C50" s="261">
        <v>15530</v>
      </c>
      <c r="D50" s="64">
        <f>D51</f>
        <v>15530</v>
      </c>
      <c r="E50" s="87">
        <f>E51</f>
        <v>11458.89</v>
      </c>
      <c r="F50" s="77">
        <f>E50/D50*100</f>
        <v>73.785511912427566</v>
      </c>
      <c r="G50" s="11"/>
      <c r="H50" s="20"/>
    </row>
    <row r="51" spans="1:8" x14ac:dyDescent="0.25">
      <c r="A51" s="65">
        <v>343</v>
      </c>
      <c r="B51" s="66" t="s">
        <v>25</v>
      </c>
      <c r="C51" s="261"/>
      <c r="D51" s="64">
        <f>SUM(D52:D54)</f>
        <v>15530</v>
      </c>
      <c r="E51" s="87">
        <f>SUM(E52:E54)</f>
        <v>11458.89</v>
      </c>
      <c r="F51" s="77">
        <f>E51/D51*100</f>
        <v>73.785511912427566</v>
      </c>
      <c r="G51" s="11"/>
      <c r="H51" s="20"/>
    </row>
    <row r="52" spans="1:8" x14ac:dyDescent="0.25">
      <c r="A52" s="31">
        <v>3431</v>
      </c>
      <c r="B52" s="48" t="s">
        <v>50</v>
      </c>
      <c r="C52" s="260"/>
      <c r="D52" s="49">
        <v>265</v>
      </c>
      <c r="E52" s="78">
        <v>0</v>
      </c>
      <c r="F52" s="78">
        <f t="shared" ref="F52:F54" si="6">E52/D52*100</f>
        <v>0</v>
      </c>
      <c r="G52" s="11"/>
      <c r="H52" s="20"/>
    </row>
    <row r="53" spans="1:8" x14ac:dyDescent="0.25">
      <c r="A53" s="31">
        <v>3433</v>
      </c>
      <c r="B53" s="48" t="s">
        <v>66</v>
      </c>
      <c r="C53" s="260"/>
      <c r="D53" s="49">
        <v>15000</v>
      </c>
      <c r="E53" s="78">
        <v>11458.89</v>
      </c>
      <c r="F53" s="78">
        <f t="shared" si="6"/>
        <v>76.392600000000002</v>
      </c>
      <c r="G53" s="11"/>
      <c r="H53" s="20"/>
    </row>
    <row r="54" spans="1:8" x14ac:dyDescent="0.25">
      <c r="A54" s="31">
        <v>3434</v>
      </c>
      <c r="B54" s="48" t="s">
        <v>67</v>
      </c>
      <c r="C54" s="260"/>
      <c r="D54" s="49">
        <v>265</v>
      </c>
      <c r="E54" s="78">
        <v>0</v>
      </c>
      <c r="F54" s="78">
        <f t="shared" si="6"/>
        <v>0</v>
      </c>
      <c r="G54" s="11"/>
      <c r="H54" s="20"/>
    </row>
    <row r="55" spans="1:8" x14ac:dyDescent="0.25">
      <c r="A55" s="65">
        <v>38</v>
      </c>
      <c r="B55" s="66" t="s">
        <v>20</v>
      </c>
      <c r="C55" s="261">
        <v>19000</v>
      </c>
      <c r="D55" s="64">
        <f>D56</f>
        <v>0</v>
      </c>
      <c r="E55" s="87">
        <f>E56</f>
        <v>0</v>
      </c>
      <c r="F55" s="77"/>
      <c r="G55" s="11"/>
      <c r="H55" s="20"/>
    </row>
    <row r="56" spans="1:8" x14ac:dyDescent="0.25">
      <c r="A56" s="65">
        <v>383</v>
      </c>
      <c r="B56" s="66" t="s">
        <v>72</v>
      </c>
      <c r="C56" s="261"/>
      <c r="D56" s="64">
        <f>SUM(D57:D58)</f>
        <v>0</v>
      </c>
      <c r="E56" s="87">
        <f>SUM(E57:E58)</f>
        <v>0</v>
      </c>
      <c r="F56" s="77"/>
      <c r="G56" s="11"/>
      <c r="H56" s="20"/>
    </row>
    <row r="57" spans="1:8" x14ac:dyDescent="0.25">
      <c r="A57" s="31">
        <v>3833</v>
      </c>
      <c r="B57" s="48" t="s">
        <v>71</v>
      </c>
      <c r="C57" s="260"/>
      <c r="D57" s="49">
        <v>0</v>
      </c>
      <c r="E57" s="78">
        <v>0</v>
      </c>
      <c r="F57" s="78"/>
      <c r="G57" s="11"/>
      <c r="H57" s="20"/>
    </row>
    <row r="58" spans="1:8" x14ac:dyDescent="0.25">
      <c r="A58" s="31">
        <v>3835</v>
      </c>
      <c r="B58" s="48" t="s">
        <v>70</v>
      </c>
      <c r="C58" s="260"/>
      <c r="D58" s="49">
        <v>0</v>
      </c>
      <c r="E58" s="78">
        <v>0</v>
      </c>
      <c r="F58" s="78"/>
      <c r="G58" s="11"/>
      <c r="H58" s="20"/>
    </row>
    <row r="59" spans="1:8" x14ac:dyDescent="0.25">
      <c r="A59" s="67">
        <v>4</v>
      </c>
      <c r="B59" s="66" t="s">
        <v>2</v>
      </c>
      <c r="C59" s="261">
        <f>C60</f>
        <v>510000</v>
      </c>
      <c r="D59" s="64">
        <f>D60</f>
        <v>30000</v>
      </c>
      <c r="E59" s="87">
        <f>E60</f>
        <v>29740.75</v>
      </c>
      <c r="F59" s="77">
        <f>E59/D59*100</f>
        <v>99.135833333333338</v>
      </c>
      <c r="G59" s="11"/>
      <c r="H59" s="20"/>
    </row>
    <row r="60" spans="1:8" x14ac:dyDescent="0.25">
      <c r="A60" s="65">
        <v>42</v>
      </c>
      <c r="B60" s="66" t="s">
        <v>73</v>
      </c>
      <c r="C60" s="261">
        <v>510000</v>
      </c>
      <c r="D60" s="64">
        <f>D61+D64</f>
        <v>30000</v>
      </c>
      <c r="E60" s="87">
        <f>E61+E64</f>
        <v>29740.75</v>
      </c>
      <c r="F60" s="77">
        <f>E60/D60*100</f>
        <v>99.135833333333338</v>
      </c>
      <c r="G60" s="11"/>
      <c r="H60" s="20"/>
    </row>
    <row r="61" spans="1:8" x14ac:dyDescent="0.25">
      <c r="A61" s="65">
        <v>422</v>
      </c>
      <c r="B61" s="66" t="s">
        <v>17</v>
      </c>
      <c r="C61" s="261"/>
      <c r="D61" s="64">
        <f>SUM(D62:D63)</f>
        <v>30000</v>
      </c>
      <c r="E61" s="87">
        <f>E62+E63</f>
        <v>29740.75</v>
      </c>
      <c r="F61" s="77">
        <f>E61/D61*100</f>
        <v>99.135833333333338</v>
      </c>
      <c r="G61" s="11"/>
      <c r="H61" s="20"/>
    </row>
    <row r="62" spans="1:8" x14ac:dyDescent="0.25">
      <c r="A62" s="31">
        <v>4221</v>
      </c>
      <c r="B62" s="48" t="s">
        <v>52</v>
      </c>
      <c r="C62" s="260"/>
      <c r="D62" s="49">
        <v>25000</v>
      </c>
      <c r="E62" s="78">
        <v>23838.25</v>
      </c>
      <c r="F62" s="78">
        <f t="shared" ref="F62:F63" si="7">E62/D62*100</f>
        <v>95.352999999999994</v>
      </c>
      <c r="G62" s="11"/>
      <c r="H62" s="20"/>
    </row>
    <row r="63" spans="1:8" x14ac:dyDescent="0.25">
      <c r="A63" s="31">
        <v>4223</v>
      </c>
      <c r="B63" s="48" t="s">
        <v>69</v>
      </c>
      <c r="C63" s="260"/>
      <c r="D63" s="49">
        <v>5000</v>
      </c>
      <c r="E63" s="78">
        <v>5902.5</v>
      </c>
      <c r="F63" s="78">
        <f t="shared" si="7"/>
        <v>118.05000000000001</v>
      </c>
      <c r="G63" s="11"/>
      <c r="H63" s="20"/>
    </row>
    <row r="64" spans="1:8" x14ac:dyDescent="0.25">
      <c r="A64" s="65">
        <v>423</v>
      </c>
      <c r="B64" s="66" t="s">
        <v>190</v>
      </c>
      <c r="C64" s="261">
        <f>C65</f>
        <v>350000</v>
      </c>
      <c r="D64" s="64">
        <f>D65</f>
        <v>0</v>
      </c>
      <c r="E64" s="87">
        <f>E65</f>
        <v>0</v>
      </c>
      <c r="F64" s="87"/>
      <c r="G64" s="11"/>
      <c r="H64" s="20"/>
    </row>
    <row r="65" spans="1:10" x14ac:dyDescent="0.25">
      <c r="A65" s="31">
        <v>4231</v>
      </c>
      <c r="B65" s="48" t="s">
        <v>190</v>
      </c>
      <c r="C65" s="260">
        <v>350000</v>
      </c>
      <c r="D65" s="49">
        <v>0</v>
      </c>
      <c r="E65" s="78">
        <v>0</v>
      </c>
      <c r="F65" s="78"/>
      <c r="G65" s="11"/>
      <c r="H65" s="20"/>
    </row>
    <row r="66" spans="1:10" s="15" customFormat="1" x14ac:dyDescent="0.25">
      <c r="A66" s="68">
        <v>31</v>
      </c>
      <c r="B66" s="68" t="s">
        <v>11</v>
      </c>
      <c r="C66" s="256">
        <f>C67</f>
        <v>39817</v>
      </c>
      <c r="D66" s="69">
        <f t="shared" ref="D66:E66" si="8">SUM(D67)</f>
        <v>19817</v>
      </c>
      <c r="E66" s="75">
        <f t="shared" si="8"/>
        <v>8376.8799999999992</v>
      </c>
      <c r="F66" s="75">
        <f t="shared" ref="F66" si="9">SUM(F67)</f>
        <v>42.271181308977134</v>
      </c>
      <c r="G66" s="11"/>
      <c r="H66" s="16"/>
    </row>
    <row r="67" spans="1:10" s="15" customFormat="1" x14ac:dyDescent="0.25">
      <c r="A67" s="40">
        <v>3</v>
      </c>
      <c r="B67" s="41" t="s">
        <v>5</v>
      </c>
      <c r="C67" s="257">
        <f>C68</f>
        <v>39817</v>
      </c>
      <c r="D67" s="29">
        <f>D68</f>
        <v>19817</v>
      </c>
      <c r="E67" s="80">
        <f>E68</f>
        <v>8376.8799999999992</v>
      </c>
      <c r="F67" s="80">
        <f>SUM(E67/D67*100)</f>
        <v>42.271181308977134</v>
      </c>
      <c r="G67" s="11"/>
      <c r="H67" s="16"/>
    </row>
    <row r="68" spans="1:10" s="6" customFormat="1" ht="15.75" customHeight="1" x14ac:dyDescent="0.25">
      <c r="A68" s="51">
        <v>32</v>
      </c>
      <c r="B68" s="37" t="s">
        <v>1</v>
      </c>
      <c r="C68" s="262">
        <v>39817</v>
      </c>
      <c r="D68" s="52">
        <f>D69+D71</f>
        <v>19817</v>
      </c>
      <c r="E68" s="81">
        <f>SUM(E69)</f>
        <v>8376.8799999999992</v>
      </c>
      <c r="F68" s="81">
        <f>SUM(E68/D68*100)</f>
        <v>42.271181308977134</v>
      </c>
      <c r="G68" s="11"/>
      <c r="H68" s="11"/>
    </row>
    <row r="69" spans="1:10" s="15" customFormat="1" ht="15.75" customHeight="1" x14ac:dyDescent="0.25">
      <c r="A69" s="53">
        <v>322</v>
      </c>
      <c r="B69" s="41" t="s">
        <v>23</v>
      </c>
      <c r="C69" s="257"/>
      <c r="D69" s="29">
        <f>D70</f>
        <v>16817</v>
      </c>
      <c r="E69" s="80">
        <f>SUM(E70:E70)</f>
        <v>8376.8799999999992</v>
      </c>
      <c r="F69" s="80">
        <f>E69/D69*100</f>
        <v>49.811975976690249</v>
      </c>
      <c r="G69" s="11"/>
      <c r="H69" s="16"/>
    </row>
    <row r="70" spans="1:10" ht="15.75" customHeight="1" x14ac:dyDescent="0.25">
      <c r="A70" s="54">
        <v>3222</v>
      </c>
      <c r="B70" s="55" t="s">
        <v>29</v>
      </c>
      <c r="C70" s="263"/>
      <c r="D70" s="32">
        <v>16817</v>
      </c>
      <c r="E70" s="78">
        <v>8376.8799999999992</v>
      </c>
      <c r="F70" s="82">
        <f>E70/D70*100</f>
        <v>49.811975976690249</v>
      </c>
      <c r="G70" s="11"/>
    </row>
    <row r="71" spans="1:10" ht="15.75" customHeight="1" x14ac:dyDescent="0.25">
      <c r="A71" s="53">
        <v>323</v>
      </c>
      <c r="B71" s="41" t="s">
        <v>15</v>
      </c>
      <c r="C71" s="322"/>
      <c r="D71" s="71">
        <f>D72</f>
        <v>3000</v>
      </c>
      <c r="E71" s="91">
        <f>E72</f>
        <v>0</v>
      </c>
      <c r="F71" s="91"/>
      <c r="G71" s="11"/>
    </row>
    <row r="72" spans="1:10" ht="15.75" customHeight="1" x14ac:dyDescent="0.25">
      <c r="A72" s="54">
        <v>3232</v>
      </c>
      <c r="B72" s="55" t="s">
        <v>45</v>
      </c>
      <c r="C72" s="263"/>
      <c r="D72" s="32">
        <v>3000</v>
      </c>
      <c r="E72" s="78">
        <v>0</v>
      </c>
      <c r="F72" s="82"/>
      <c r="G72" s="11"/>
    </row>
    <row r="73" spans="1:10" s="15" customFormat="1" x14ac:dyDescent="0.25">
      <c r="A73" s="56">
        <v>51</v>
      </c>
      <c r="B73" s="56" t="s">
        <v>78</v>
      </c>
      <c r="C73" s="42">
        <f>C74</f>
        <v>21236</v>
      </c>
      <c r="D73" s="42">
        <f t="shared" ref="D73:E73" si="10">SUM(D74)</f>
        <v>11236</v>
      </c>
      <c r="E73" s="76">
        <f t="shared" si="10"/>
        <v>1887</v>
      </c>
      <c r="F73" s="76">
        <f t="shared" ref="F73:F76" si="11">(E73/D73)*100</f>
        <v>16.794232823068707</v>
      </c>
      <c r="G73" s="16"/>
      <c r="H73" s="16"/>
      <c r="I73" s="16"/>
      <c r="J73" s="16"/>
    </row>
    <row r="74" spans="1:10" s="14" customFormat="1" x14ac:dyDescent="0.2">
      <c r="A74" s="57">
        <v>3</v>
      </c>
      <c r="B74" s="46" t="s">
        <v>5</v>
      </c>
      <c r="C74" s="259">
        <f>C75</f>
        <v>21236</v>
      </c>
      <c r="D74" s="42">
        <f>SUM(D75)</f>
        <v>11236</v>
      </c>
      <c r="E74" s="76">
        <f>SUM(E75)</f>
        <v>1887</v>
      </c>
      <c r="F74" s="76">
        <f t="shared" si="11"/>
        <v>16.794232823068707</v>
      </c>
    </row>
    <row r="75" spans="1:10" s="6" customFormat="1" ht="14.45" customHeight="1" x14ac:dyDescent="0.25">
      <c r="A75" s="43">
        <v>32</v>
      </c>
      <c r="B75" s="44" t="s">
        <v>1</v>
      </c>
      <c r="C75" s="258">
        <v>21236</v>
      </c>
      <c r="D75" s="50">
        <f>D76</f>
        <v>11236</v>
      </c>
      <c r="E75" s="79">
        <f>E77</f>
        <v>1887</v>
      </c>
      <c r="F75" s="76">
        <f t="shared" si="11"/>
        <v>16.794232823068707</v>
      </c>
      <c r="G75" s="11"/>
      <c r="H75" s="11"/>
    </row>
    <row r="76" spans="1:10" s="15" customFormat="1" ht="14.45" customHeight="1" x14ac:dyDescent="0.25">
      <c r="A76" s="30">
        <v>321</v>
      </c>
      <c r="B76" s="46" t="s">
        <v>22</v>
      </c>
      <c r="C76" s="259"/>
      <c r="D76" s="58">
        <f>D77</f>
        <v>11236</v>
      </c>
      <c r="E76" s="88">
        <f>SUM(E77)</f>
        <v>1887</v>
      </c>
      <c r="F76" s="76">
        <f t="shared" si="11"/>
        <v>16.794232823068707</v>
      </c>
      <c r="G76" s="16"/>
      <c r="H76" s="16"/>
    </row>
    <row r="77" spans="1:10" ht="14.45" customHeight="1" x14ac:dyDescent="0.25">
      <c r="A77" s="31" t="s">
        <v>38</v>
      </c>
      <c r="B77" s="48" t="s">
        <v>39</v>
      </c>
      <c r="C77" s="260"/>
      <c r="D77" s="59">
        <v>11236</v>
      </c>
      <c r="E77" s="89">
        <v>1887</v>
      </c>
      <c r="F77" s="82">
        <f>E77/D77*100</f>
        <v>16.794232823068707</v>
      </c>
      <c r="G77" s="20"/>
      <c r="H77" s="20"/>
    </row>
    <row r="78" spans="1:10" s="17" customFormat="1" x14ac:dyDescent="0.2">
      <c r="A78" s="107" t="s">
        <v>79</v>
      </c>
      <c r="B78" s="108" t="s">
        <v>80</v>
      </c>
      <c r="C78" s="264">
        <f>C79+C89+C94</f>
        <v>120000</v>
      </c>
      <c r="D78" s="109">
        <f>D79+D89+D94</f>
        <v>93650</v>
      </c>
      <c r="E78" s="110">
        <f>E79+E89+E94</f>
        <v>89914.06</v>
      </c>
      <c r="F78" s="111">
        <f>E78/D78*100</f>
        <v>96.010742124933259</v>
      </c>
    </row>
    <row r="79" spans="1:10" s="17" customFormat="1" x14ac:dyDescent="0.2">
      <c r="A79" s="38">
        <v>11</v>
      </c>
      <c r="B79" s="38" t="s">
        <v>4</v>
      </c>
      <c r="C79" s="29">
        <f>C80</f>
        <v>60000</v>
      </c>
      <c r="D79" s="39">
        <f t="shared" ref="D79:E80" si="12">SUM(D80)</f>
        <v>31150</v>
      </c>
      <c r="E79" s="90">
        <f t="shared" si="12"/>
        <v>28164.06</v>
      </c>
      <c r="F79" s="76">
        <f t="shared" ref="F79:F82" si="13">(E79/D79)*100</f>
        <v>90.414317817014449</v>
      </c>
    </row>
    <row r="80" spans="1:10" s="17" customFormat="1" x14ac:dyDescent="0.2">
      <c r="A80" s="29">
        <v>3</v>
      </c>
      <c r="B80" s="41" t="s">
        <v>5</v>
      </c>
      <c r="C80" s="257">
        <f>C81</f>
        <v>60000</v>
      </c>
      <c r="D80" s="39">
        <f t="shared" si="12"/>
        <v>31150</v>
      </c>
      <c r="E80" s="90">
        <f t="shared" si="12"/>
        <v>28164.06</v>
      </c>
      <c r="F80" s="76">
        <f t="shared" si="13"/>
        <v>90.414317817014449</v>
      </c>
    </row>
    <row r="81" spans="1:8" s="18" customFormat="1" x14ac:dyDescent="0.2">
      <c r="A81" s="51">
        <v>32</v>
      </c>
      <c r="B81" s="44" t="s">
        <v>1</v>
      </c>
      <c r="C81" s="258">
        <v>60000</v>
      </c>
      <c r="D81" s="52">
        <f>D82+D86</f>
        <v>31150</v>
      </c>
      <c r="E81" s="81">
        <f>E82+E86</f>
        <v>28164.06</v>
      </c>
      <c r="F81" s="76">
        <f t="shared" si="13"/>
        <v>90.414317817014449</v>
      </c>
      <c r="G81" s="17"/>
      <c r="H81" s="17"/>
    </row>
    <row r="82" spans="1:8" s="15" customFormat="1" x14ac:dyDescent="0.25">
      <c r="A82" s="53">
        <v>323</v>
      </c>
      <c r="B82" s="66" t="s">
        <v>15</v>
      </c>
      <c r="C82" s="261"/>
      <c r="D82" s="29">
        <f>SUM(D83:D85)</f>
        <v>6150</v>
      </c>
      <c r="E82" s="80">
        <f t="shared" ref="E82" si="14">SUM(E83)</f>
        <v>6038.63</v>
      </c>
      <c r="F82" s="76">
        <f t="shared" si="13"/>
        <v>98.189105691056909</v>
      </c>
      <c r="G82" s="17"/>
      <c r="H82" s="17"/>
    </row>
    <row r="83" spans="1:8" x14ac:dyDescent="0.25">
      <c r="A83" s="54">
        <v>3233</v>
      </c>
      <c r="B83" s="48" t="s">
        <v>60</v>
      </c>
      <c r="C83" s="260"/>
      <c r="D83" s="32">
        <v>6150</v>
      </c>
      <c r="E83" s="82">
        <v>6038.63</v>
      </c>
      <c r="F83" s="82">
        <f t="shared" ref="F83" si="15">E83/D83*100</f>
        <v>98.189105691056909</v>
      </c>
      <c r="G83" s="17"/>
      <c r="H83" s="17"/>
    </row>
    <row r="84" spans="1:8" x14ac:dyDescent="0.25">
      <c r="A84" s="54">
        <v>3235</v>
      </c>
      <c r="B84" s="48" t="s">
        <v>33</v>
      </c>
      <c r="C84" s="260"/>
      <c r="D84" s="32">
        <v>0</v>
      </c>
      <c r="E84" s="82">
        <v>0</v>
      </c>
      <c r="F84" s="82"/>
      <c r="G84" s="17"/>
      <c r="H84" s="17"/>
    </row>
    <row r="85" spans="1:8" x14ac:dyDescent="0.25">
      <c r="A85" s="54">
        <v>3237</v>
      </c>
      <c r="B85" s="48" t="s">
        <v>31</v>
      </c>
      <c r="C85" s="260"/>
      <c r="D85" s="32">
        <v>0</v>
      </c>
      <c r="E85" s="82">
        <v>0</v>
      </c>
      <c r="F85" s="82"/>
      <c r="G85" s="17"/>
      <c r="H85" s="17"/>
    </row>
    <row r="86" spans="1:8" x14ac:dyDescent="0.25">
      <c r="A86" s="70">
        <v>329</v>
      </c>
      <c r="B86" s="66" t="s">
        <v>24</v>
      </c>
      <c r="C86" s="261"/>
      <c r="D86" s="71">
        <f>SUM(D87:D88)</f>
        <v>25000</v>
      </c>
      <c r="E86" s="91">
        <f>SUM(E87:E88)</f>
        <v>22125.43</v>
      </c>
      <c r="F86" s="76">
        <f t="shared" ref="F86" si="16">(E86/D86)*100</f>
        <v>88.501720000000006</v>
      </c>
      <c r="G86" s="17"/>
      <c r="H86" s="17"/>
    </row>
    <row r="87" spans="1:8" x14ac:dyDescent="0.25">
      <c r="A87" s="54">
        <v>3293</v>
      </c>
      <c r="B87" s="48" t="s">
        <v>48</v>
      </c>
      <c r="C87" s="260"/>
      <c r="D87" s="32">
        <v>20000</v>
      </c>
      <c r="E87" s="82">
        <v>22125.43</v>
      </c>
      <c r="F87" s="82">
        <f t="shared" ref="F87:F88" si="17">E87/D87*100</f>
        <v>110.62715</v>
      </c>
      <c r="G87" s="17"/>
      <c r="H87" s="17"/>
    </row>
    <row r="88" spans="1:8" x14ac:dyDescent="0.25">
      <c r="A88" s="54">
        <v>3299</v>
      </c>
      <c r="B88" s="48" t="s">
        <v>24</v>
      </c>
      <c r="C88" s="260"/>
      <c r="D88" s="32">
        <v>5000</v>
      </c>
      <c r="E88" s="82">
        <v>0</v>
      </c>
      <c r="F88" s="82">
        <f t="shared" si="17"/>
        <v>0</v>
      </c>
      <c r="G88" s="17"/>
      <c r="H88" s="17"/>
    </row>
    <row r="89" spans="1:8" x14ac:dyDescent="0.25">
      <c r="A89" s="330">
        <v>51</v>
      </c>
      <c r="B89" s="66" t="s">
        <v>78</v>
      </c>
      <c r="C89" s="261">
        <f>C90</f>
        <v>0</v>
      </c>
      <c r="D89" s="71">
        <f>D90</f>
        <v>2500</v>
      </c>
      <c r="E89" s="91">
        <f>E90</f>
        <v>1750</v>
      </c>
      <c r="F89" s="76">
        <f t="shared" ref="F89" si="18">(E89/D89)*100</f>
        <v>70</v>
      </c>
      <c r="G89" s="17"/>
      <c r="H89" s="17"/>
    </row>
    <row r="90" spans="1:8" x14ac:dyDescent="0.25">
      <c r="A90" s="51">
        <v>32</v>
      </c>
      <c r="B90" s="44" t="s">
        <v>1</v>
      </c>
      <c r="C90" s="261">
        <f>C91</f>
        <v>0</v>
      </c>
      <c r="D90" s="261">
        <f t="shared" ref="D90:E90" si="19">D91</f>
        <v>2500</v>
      </c>
      <c r="E90" s="261">
        <f t="shared" si="19"/>
        <v>1750</v>
      </c>
      <c r="F90" s="76">
        <f t="shared" ref="F90" si="20">(E90/D90)*100</f>
        <v>70</v>
      </c>
      <c r="G90" s="17"/>
      <c r="H90" s="17"/>
    </row>
    <row r="91" spans="1:8" x14ac:dyDescent="0.25">
      <c r="A91" s="53">
        <v>323</v>
      </c>
      <c r="B91" s="66" t="s">
        <v>15</v>
      </c>
      <c r="C91" s="261">
        <f>C92+C93</f>
        <v>0</v>
      </c>
      <c r="D91" s="261">
        <f t="shared" ref="D91:E91" si="21">D92+D93</f>
        <v>2500</v>
      </c>
      <c r="E91" s="261">
        <f t="shared" si="21"/>
        <v>1750</v>
      </c>
      <c r="F91" s="76">
        <f t="shared" ref="F91" si="22">(E91/D91)*100</f>
        <v>70</v>
      </c>
      <c r="G91" s="17"/>
      <c r="H91" s="17"/>
    </row>
    <row r="92" spans="1:8" x14ac:dyDescent="0.25">
      <c r="A92" s="54">
        <v>3233</v>
      </c>
      <c r="B92" s="48" t="s">
        <v>60</v>
      </c>
      <c r="C92" s="260">
        <v>0</v>
      </c>
      <c r="D92" s="32">
        <v>1000</v>
      </c>
      <c r="E92" s="82">
        <v>750</v>
      </c>
      <c r="F92" s="82">
        <f t="shared" ref="F92:F93" si="23">E92/D92*100</f>
        <v>75</v>
      </c>
      <c r="G92" s="17"/>
      <c r="H92" s="17"/>
    </row>
    <row r="93" spans="1:8" x14ac:dyDescent="0.25">
      <c r="A93" s="54">
        <v>3237</v>
      </c>
      <c r="B93" s="48" t="s">
        <v>31</v>
      </c>
      <c r="C93" s="260">
        <v>0</v>
      </c>
      <c r="D93" s="32">
        <v>1500</v>
      </c>
      <c r="E93" s="82">
        <v>1000</v>
      </c>
      <c r="F93" s="82">
        <f t="shared" si="23"/>
        <v>66.666666666666657</v>
      </c>
      <c r="G93" s="17"/>
      <c r="H93" s="17"/>
    </row>
    <row r="94" spans="1:8" x14ac:dyDescent="0.25">
      <c r="A94" s="38">
        <v>52</v>
      </c>
      <c r="B94" s="38" t="s">
        <v>189</v>
      </c>
      <c r="C94" s="261">
        <f t="shared" ref="C94:E95" si="24">C95</f>
        <v>60000</v>
      </c>
      <c r="D94" s="71">
        <f t="shared" si="24"/>
        <v>60000</v>
      </c>
      <c r="E94" s="91">
        <f t="shared" si="24"/>
        <v>60000</v>
      </c>
      <c r="F94" s="76">
        <f t="shared" ref="F94:F97" si="25">(E94/D94)*100</f>
        <v>100</v>
      </c>
      <c r="G94" s="17"/>
      <c r="H94" s="17"/>
    </row>
    <row r="95" spans="1:8" x14ac:dyDescent="0.25">
      <c r="A95" s="29">
        <v>3</v>
      </c>
      <c r="B95" s="41" t="s">
        <v>5</v>
      </c>
      <c r="C95" s="261">
        <f t="shared" si="24"/>
        <v>60000</v>
      </c>
      <c r="D95" s="71">
        <f t="shared" si="24"/>
        <v>60000</v>
      </c>
      <c r="E95" s="91">
        <f t="shared" si="24"/>
        <v>60000</v>
      </c>
      <c r="F95" s="76">
        <f t="shared" si="25"/>
        <v>100</v>
      </c>
      <c r="G95" s="17"/>
      <c r="H95" s="17"/>
    </row>
    <row r="96" spans="1:8" x14ac:dyDescent="0.25">
      <c r="A96" s="51">
        <v>32</v>
      </c>
      <c r="B96" s="44" t="s">
        <v>1</v>
      </c>
      <c r="C96" s="261">
        <f>C97+C101</f>
        <v>60000</v>
      </c>
      <c r="D96" s="261">
        <f t="shared" ref="D96:E96" si="26">D97+D101</f>
        <v>60000</v>
      </c>
      <c r="E96" s="291">
        <f t="shared" si="26"/>
        <v>60000</v>
      </c>
      <c r="F96" s="76">
        <f t="shared" si="25"/>
        <v>100</v>
      </c>
      <c r="G96" s="17"/>
      <c r="H96" s="17"/>
    </row>
    <row r="97" spans="1:8" x14ac:dyDescent="0.25">
      <c r="A97" s="53">
        <v>323</v>
      </c>
      <c r="B97" s="66" t="s">
        <v>15</v>
      </c>
      <c r="C97" s="261">
        <v>60000</v>
      </c>
      <c r="D97" s="261">
        <f t="shared" ref="D97" si="27">SUM(D98:D100)</f>
        <v>30000</v>
      </c>
      <c r="E97" s="291">
        <f>SUM(E98:E100)</f>
        <v>40769.69</v>
      </c>
      <c r="F97" s="76">
        <f t="shared" si="25"/>
        <v>135.89896666666667</v>
      </c>
      <c r="G97" s="17"/>
      <c r="H97" s="17"/>
    </row>
    <row r="98" spans="1:8" x14ac:dyDescent="0.25">
      <c r="A98" s="54">
        <v>3233</v>
      </c>
      <c r="B98" s="48" t="s">
        <v>60</v>
      </c>
      <c r="C98" s="260">
        <v>0</v>
      </c>
      <c r="D98" s="32">
        <v>10000</v>
      </c>
      <c r="E98" s="82">
        <v>480</v>
      </c>
      <c r="F98" s="82">
        <v>0</v>
      </c>
      <c r="G98" s="17"/>
      <c r="H98" s="17"/>
    </row>
    <row r="99" spans="1:8" x14ac:dyDescent="0.25">
      <c r="A99" s="54">
        <v>3235</v>
      </c>
      <c r="B99" s="48" t="s">
        <v>33</v>
      </c>
      <c r="C99" s="260">
        <v>0</v>
      </c>
      <c r="D99" s="32">
        <v>15000</v>
      </c>
      <c r="E99" s="82">
        <v>28178.19</v>
      </c>
      <c r="F99" s="82">
        <v>0</v>
      </c>
      <c r="G99" s="17"/>
      <c r="H99" s="17"/>
    </row>
    <row r="100" spans="1:8" x14ac:dyDescent="0.25">
      <c r="A100" s="54">
        <v>3237</v>
      </c>
      <c r="B100" s="48" t="s">
        <v>31</v>
      </c>
      <c r="C100" s="260">
        <v>0</v>
      </c>
      <c r="D100" s="32">
        <v>5000</v>
      </c>
      <c r="E100" s="82">
        <v>12111.5</v>
      </c>
      <c r="F100" s="82">
        <v>0</v>
      </c>
      <c r="G100" s="17"/>
      <c r="H100" s="17"/>
    </row>
    <row r="101" spans="1:8" x14ac:dyDescent="0.25">
      <c r="A101" s="70">
        <v>329</v>
      </c>
      <c r="B101" s="66" t="s">
        <v>24</v>
      </c>
      <c r="C101" s="261">
        <f>SUM(C103+C102)</f>
        <v>0</v>
      </c>
      <c r="D101" s="261">
        <f t="shared" ref="D101:E101" si="28">SUM(D103+D102)</f>
        <v>30000</v>
      </c>
      <c r="E101" s="291">
        <f t="shared" si="28"/>
        <v>19230.310000000001</v>
      </c>
      <c r="F101" s="91">
        <v>0</v>
      </c>
      <c r="G101" s="17"/>
      <c r="H101" s="17"/>
    </row>
    <row r="102" spans="1:8" x14ac:dyDescent="0.25">
      <c r="A102" s="54">
        <v>3293</v>
      </c>
      <c r="B102" s="48" t="s">
        <v>48</v>
      </c>
      <c r="C102" s="260">
        <v>0</v>
      </c>
      <c r="D102" s="32">
        <v>20000</v>
      </c>
      <c r="E102" s="82">
        <v>19230.310000000001</v>
      </c>
      <c r="F102" s="82">
        <v>0</v>
      </c>
      <c r="G102" s="17"/>
      <c r="H102" s="17"/>
    </row>
    <row r="103" spans="1:8" x14ac:dyDescent="0.25">
      <c r="A103" s="54">
        <v>3299</v>
      </c>
      <c r="B103" s="48" t="s">
        <v>24</v>
      </c>
      <c r="C103" s="290">
        <v>0</v>
      </c>
      <c r="D103" s="74">
        <v>10000</v>
      </c>
      <c r="E103" s="92">
        <v>0</v>
      </c>
      <c r="F103" s="82">
        <f>SUM(E103/D103*100)</f>
        <v>0</v>
      </c>
      <c r="G103" s="17"/>
      <c r="H103" s="17"/>
    </row>
    <row r="104" spans="1:8" ht="31.5" x14ac:dyDescent="0.25">
      <c r="A104" s="292" t="s">
        <v>82</v>
      </c>
      <c r="B104" s="293" t="s">
        <v>81</v>
      </c>
      <c r="C104" s="288">
        <f>C105</f>
        <v>1108373</v>
      </c>
      <c r="D104" s="288">
        <f t="shared" ref="D104:E104" si="29">D105</f>
        <v>679952</v>
      </c>
      <c r="E104" s="289">
        <f t="shared" si="29"/>
        <v>679919.14</v>
      </c>
      <c r="F104" s="294">
        <f t="shared" ref="F104:F108" si="30">(E104/D104)*100</f>
        <v>99.995167305927481</v>
      </c>
      <c r="G104" s="17"/>
      <c r="H104" s="17"/>
    </row>
    <row r="105" spans="1:8" s="15" customFormat="1" x14ac:dyDescent="0.25">
      <c r="A105" s="38">
        <v>11</v>
      </c>
      <c r="B105" s="38" t="s">
        <v>4</v>
      </c>
      <c r="C105" s="29">
        <f>C106</f>
        <v>1108373</v>
      </c>
      <c r="D105" s="39">
        <f t="shared" ref="D105:E106" si="31">SUM(D106)</f>
        <v>679952</v>
      </c>
      <c r="E105" s="90">
        <f t="shared" si="31"/>
        <v>679919.14</v>
      </c>
      <c r="F105" s="76">
        <f t="shared" si="30"/>
        <v>99.995167305927481</v>
      </c>
      <c r="G105" s="17"/>
      <c r="H105" s="17"/>
    </row>
    <row r="106" spans="1:8" s="15" customFormat="1" x14ac:dyDescent="0.25">
      <c r="A106" s="29">
        <v>3</v>
      </c>
      <c r="B106" s="41" t="s">
        <v>5</v>
      </c>
      <c r="C106" s="257">
        <f>C107</f>
        <v>1108373</v>
      </c>
      <c r="D106" s="39">
        <f t="shared" si="31"/>
        <v>679952</v>
      </c>
      <c r="E106" s="90">
        <f t="shared" si="31"/>
        <v>679919.14</v>
      </c>
      <c r="F106" s="76">
        <f t="shared" si="30"/>
        <v>99.995167305927481</v>
      </c>
      <c r="G106" s="17"/>
      <c r="H106" s="17"/>
    </row>
    <row r="107" spans="1:8" s="6" customFormat="1" x14ac:dyDescent="0.25">
      <c r="A107" s="51">
        <v>32</v>
      </c>
      <c r="B107" s="44" t="s">
        <v>1</v>
      </c>
      <c r="C107" s="258">
        <v>1108373</v>
      </c>
      <c r="D107" s="52">
        <f>D108+D112+D110</f>
        <v>679952</v>
      </c>
      <c r="E107" s="81">
        <f>E108+E112+E110</f>
        <v>679919.14</v>
      </c>
      <c r="F107" s="76">
        <f t="shared" si="30"/>
        <v>99.995167305927481</v>
      </c>
      <c r="G107" s="17"/>
      <c r="H107" s="17"/>
    </row>
    <row r="108" spans="1:8" s="6" customFormat="1" x14ac:dyDescent="0.25">
      <c r="A108" s="51">
        <v>321</v>
      </c>
      <c r="B108" s="46" t="s">
        <v>22</v>
      </c>
      <c r="C108" s="259"/>
      <c r="D108" s="52">
        <f>D109</f>
        <v>908</v>
      </c>
      <c r="E108" s="81">
        <f>E109</f>
        <v>875.63</v>
      </c>
      <c r="F108" s="76">
        <f t="shared" si="30"/>
        <v>96.43502202643171</v>
      </c>
      <c r="G108" s="17"/>
      <c r="H108" s="17"/>
    </row>
    <row r="109" spans="1:8" s="6" customFormat="1" x14ac:dyDescent="0.25">
      <c r="A109" s="72">
        <v>3213</v>
      </c>
      <c r="B109" s="73" t="s">
        <v>27</v>
      </c>
      <c r="C109" s="265"/>
      <c r="D109" s="74">
        <v>908</v>
      </c>
      <c r="E109" s="92">
        <v>875.63</v>
      </c>
      <c r="F109" s="82">
        <f>E109/D109*100</f>
        <v>96.43502202643171</v>
      </c>
      <c r="G109" s="17"/>
      <c r="H109" s="17"/>
    </row>
    <row r="110" spans="1:8" s="6" customFormat="1" x14ac:dyDescent="0.25">
      <c r="A110" s="65">
        <v>322</v>
      </c>
      <c r="B110" s="66" t="s">
        <v>23</v>
      </c>
      <c r="C110" s="261"/>
      <c r="D110" s="71">
        <f>D111</f>
        <v>0</v>
      </c>
      <c r="E110" s="91">
        <f>E111</f>
        <v>0</v>
      </c>
      <c r="F110" s="91"/>
      <c r="G110" s="17"/>
      <c r="H110" s="17"/>
    </row>
    <row r="111" spans="1:8" s="6" customFormat="1" x14ac:dyDescent="0.25">
      <c r="A111" s="72">
        <v>3221</v>
      </c>
      <c r="B111" s="73" t="s">
        <v>28</v>
      </c>
      <c r="C111" s="265"/>
      <c r="D111" s="74">
        <v>0</v>
      </c>
      <c r="E111" s="92">
        <v>0</v>
      </c>
      <c r="F111" s="82"/>
      <c r="G111" s="17"/>
      <c r="H111" s="17"/>
    </row>
    <row r="112" spans="1:8" s="15" customFormat="1" x14ac:dyDescent="0.25">
      <c r="A112" s="53">
        <v>323</v>
      </c>
      <c r="B112" s="66" t="s">
        <v>15</v>
      </c>
      <c r="C112" s="261"/>
      <c r="D112" s="29">
        <f>SUM(D113:D115)</f>
        <v>679044</v>
      </c>
      <c r="E112" s="80">
        <f>SUM(E113:E115)</f>
        <v>679043.51</v>
      </c>
      <c r="F112" s="76">
        <f t="shared" ref="F112" si="32">(E112/D112)*100</f>
        <v>99.999927839727619</v>
      </c>
      <c r="G112" s="17"/>
      <c r="H112" s="17"/>
    </row>
    <row r="113" spans="1:8" x14ac:dyDescent="0.25">
      <c r="A113" s="54">
        <v>3232</v>
      </c>
      <c r="B113" s="48" t="s">
        <v>45</v>
      </c>
      <c r="C113" s="260"/>
      <c r="D113" s="32">
        <v>26044</v>
      </c>
      <c r="E113" s="82">
        <v>0</v>
      </c>
      <c r="F113" s="82">
        <f t="shared" ref="F113:F114" si="33">E113/D113*100</f>
        <v>0</v>
      </c>
      <c r="G113" s="17"/>
      <c r="H113" s="17"/>
    </row>
    <row r="114" spans="1:8" x14ac:dyDescent="0.25">
      <c r="A114" s="54">
        <v>3237</v>
      </c>
      <c r="B114" s="48" t="s">
        <v>31</v>
      </c>
      <c r="C114" s="260"/>
      <c r="D114" s="32">
        <v>653000</v>
      </c>
      <c r="E114" s="82">
        <v>679043.51</v>
      </c>
      <c r="F114" s="82">
        <f t="shared" si="33"/>
        <v>103.98828637059725</v>
      </c>
    </row>
    <row r="115" spans="1:8" x14ac:dyDescent="0.25">
      <c r="A115" s="54">
        <v>3239</v>
      </c>
      <c r="B115" s="48" t="s">
        <v>32</v>
      </c>
      <c r="C115" s="260"/>
      <c r="D115" s="32">
        <v>0</v>
      </c>
      <c r="E115" s="82">
        <v>0</v>
      </c>
      <c r="F115" s="82">
        <v>0</v>
      </c>
    </row>
    <row r="116" spans="1:8" x14ac:dyDescent="0.25">
      <c r="A116" s="107" t="s">
        <v>83</v>
      </c>
      <c r="B116" s="108" t="s">
        <v>84</v>
      </c>
      <c r="C116" s="264">
        <f>C117</f>
        <v>7865346</v>
      </c>
      <c r="D116" s="109">
        <f>D117</f>
        <v>7590388</v>
      </c>
      <c r="E116" s="110">
        <f>E117</f>
        <v>7518425.3300000001</v>
      </c>
      <c r="F116" s="111">
        <f>E116/D116*100</f>
        <v>99.051923696127261</v>
      </c>
      <c r="G116" s="17"/>
      <c r="H116" s="17"/>
    </row>
    <row r="117" spans="1:8" s="15" customFormat="1" x14ac:dyDescent="0.25">
      <c r="A117" s="38">
        <v>11</v>
      </c>
      <c r="B117" s="38" t="s">
        <v>4</v>
      </c>
      <c r="C117" s="29">
        <f>C118+C127</f>
        <v>7865346</v>
      </c>
      <c r="D117" s="39">
        <f>D118+D127</f>
        <v>7590388</v>
      </c>
      <c r="E117" s="90">
        <f>E118+E131</f>
        <v>7518425.3300000001</v>
      </c>
      <c r="F117" s="83">
        <f>E117/D117*100</f>
        <v>99.051923696127261</v>
      </c>
      <c r="G117" s="17"/>
      <c r="H117" s="17"/>
    </row>
    <row r="118" spans="1:8" s="15" customFormat="1" x14ac:dyDescent="0.25">
      <c r="A118" s="29">
        <v>3</v>
      </c>
      <c r="B118" s="41" t="s">
        <v>5</v>
      </c>
      <c r="C118" s="257">
        <f>C119</f>
        <v>6180471</v>
      </c>
      <c r="D118" s="39">
        <f t="shared" ref="D118" si="34">SUM(D119)</f>
        <v>7402126</v>
      </c>
      <c r="E118" s="90">
        <f>E119</f>
        <v>7342722.1200000001</v>
      </c>
      <c r="F118" s="83">
        <f t="shared" ref="F118" si="35">(E118/D118)*100</f>
        <v>99.197475428005404</v>
      </c>
      <c r="G118" s="17"/>
      <c r="H118" s="17"/>
    </row>
    <row r="119" spans="1:8" s="6" customFormat="1" x14ac:dyDescent="0.25">
      <c r="A119" s="51">
        <v>32</v>
      </c>
      <c r="B119" s="44" t="s">
        <v>1</v>
      </c>
      <c r="C119" s="258">
        <v>6180471</v>
      </c>
      <c r="D119" s="52">
        <f>D120+D122</f>
        <v>7402126</v>
      </c>
      <c r="E119" s="81">
        <f>E120+E122</f>
        <v>7342722.1200000001</v>
      </c>
      <c r="F119" s="83">
        <f>E119/D119*100</f>
        <v>99.197475428005404</v>
      </c>
      <c r="G119" s="17"/>
      <c r="H119" s="17"/>
    </row>
    <row r="120" spans="1:8" x14ac:dyDescent="0.25">
      <c r="A120" s="65">
        <v>322</v>
      </c>
      <c r="B120" s="66" t="s">
        <v>23</v>
      </c>
      <c r="C120" s="261"/>
      <c r="D120" s="71">
        <f>SUM(D121)</f>
        <v>20000</v>
      </c>
      <c r="E120" s="91">
        <f>E121</f>
        <v>1123.18</v>
      </c>
      <c r="F120" s="85">
        <v>0</v>
      </c>
    </row>
    <row r="121" spans="1:8" x14ac:dyDescent="0.25">
      <c r="A121" s="54">
        <v>3224</v>
      </c>
      <c r="B121" s="48" t="s">
        <v>42</v>
      </c>
      <c r="C121" s="260"/>
      <c r="D121" s="32">
        <v>20000</v>
      </c>
      <c r="E121" s="82">
        <v>1123.18</v>
      </c>
      <c r="F121" s="84">
        <f>E121/D121*100</f>
        <v>5.6158999999999999</v>
      </c>
    </row>
    <row r="122" spans="1:8" x14ac:dyDescent="0.25">
      <c r="A122" s="53">
        <v>323</v>
      </c>
      <c r="B122" s="66" t="s">
        <v>15</v>
      </c>
      <c r="C122" s="261"/>
      <c r="D122" s="71">
        <f>SUM(D123:D126)</f>
        <v>7382126</v>
      </c>
      <c r="E122" s="91">
        <f>SUM(E123:E126)</f>
        <v>7341598.9400000004</v>
      </c>
      <c r="F122" s="83">
        <f>E122/D122*100</f>
        <v>99.451010996019306</v>
      </c>
    </row>
    <row r="123" spans="1:8" x14ac:dyDescent="0.25">
      <c r="A123" s="54">
        <v>3232</v>
      </c>
      <c r="B123" s="48" t="s">
        <v>45</v>
      </c>
      <c r="C123" s="260"/>
      <c r="D123" s="32">
        <v>947000</v>
      </c>
      <c r="E123" s="82">
        <v>1126768.51</v>
      </c>
      <c r="F123" s="84">
        <f t="shared" ref="F123:F126" si="36">E123/D123*100</f>
        <v>118.98294720168954</v>
      </c>
    </row>
    <row r="124" spans="1:8" x14ac:dyDescent="0.25">
      <c r="A124" s="54">
        <v>3235</v>
      </c>
      <c r="B124" s="48" t="s">
        <v>33</v>
      </c>
      <c r="C124" s="260"/>
      <c r="D124" s="32">
        <v>1140000</v>
      </c>
      <c r="E124" s="82">
        <v>1315967.74</v>
      </c>
      <c r="F124" s="84">
        <f t="shared" si="36"/>
        <v>115.43576666666667</v>
      </c>
    </row>
    <row r="125" spans="1:8" x14ac:dyDescent="0.25">
      <c r="A125" s="54">
        <v>3237</v>
      </c>
      <c r="B125" s="48" t="s">
        <v>31</v>
      </c>
      <c r="C125" s="260"/>
      <c r="D125" s="32">
        <v>31250</v>
      </c>
      <c r="E125" s="82">
        <v>8668.75</v>
      </c>
      <c r="F125" s="84">
        <f t="shared" si="36"/>
        <v>27.74</v>
      </c>
    </row>
    <row r="126" spans="1:8" x14ac:dyDescent="0.25">
      <c r="A126" s="54">
        <v>3238</v>
      </c>
      <c r="B126" s="48" t="s">
        <v>47</v>
      </c>
      <c r="C126" s="260"/>
      <c r="D126" s="32">
        <v>5263876</v>
      </c>
      <c r="E126" s="82">
        <v>4890193.9400000004</v>
      </c>
      <c r="F126" s="84">
        <f t="shared" si="36"/>
        <v>92.901009446271161</v>
      </c>
    </row>
    <row r="127" spans="1:8" x14ac:dyDescent="0.25">
      <c r="A127" s="93">
        <v>4</v>
      </c>
      <c r="B127" s="94" t="s">
        <v>2</v>
      </c>
      <c r="C127" s="266">
        <f>C128+C131</f>
        <v>1684875</v>
      </c>
      <c r="D127" s="95">
        <f>D128+D131</f>
        <v>188262</v>
      </c>
      <c r="E127" s="156">
        <f>E128+E131</f>
        <v>175703.21</v>
      </c>
      <c r="F127" s="96">
        <f t="shared" ref="F127:F132" si="37">E127/D127*100</f>
        <v>93.329089247962941</v>
      </c>
    </row>
    <row r="128" spans="1:8" x14ac:dyDescent="0.25">
      <c r="A128" s="99">
        <v>41</v>
      </c>
      <c r="B128" s="98" t="s">
        <v>85</v>
      </c>
      <c r="C128" s="267">
        <v>3000</v>
      </c>
      <c r="D128" s="98">
        <f>D129</f>
        <v>0</v>
      </c>
      <c r="E128" s="102">
        <f>E129</f>
        <v>0</v>
      </c>
      <c r="F128" s="103">
        <v>0</v>
      </c>
    </row>
    <row r="129" spans="1:8" x14ac:dyDescent="0.25">
      <c r="A129" s="99">
        <v>412</v>
      </c>
      <c r="B129" s="98" t="s">
        <v>16</v>
      </c>
      <c r="C129" s="267"/>
      <c r="D129" s="98">
        <f>D130</f>
        <v>0</v>
      </c>
      <c r="E129" s="102">
        <f>E130</f>
        <v>0</v>
      </c>
      <c r="F129" s="103">
        <v>0</v>
      </c>
    </row>
    <row r="130" spans="1:8" x14ac:dyDescent="0.25">
      <c r="A130" s="54">
        <v>4123</v>
      </c>
      <c r="B130" s="97" t="s">
        <v>86</v>
      </c>
      <c r="C130" s="268"/>
      <c r="D130" s="97">
        <v>0</v>
      </c>
      <c r="E130" s="100">
        <v>0</v>
      </c>
      <c r="F130" s="101">
        <v>0</v>
      </c>
    </row>
    <row r="131" spans="1:8" x14ac:dyDescent="0.25">
      <c r="A131" s="65">
        <v>42</v>
      </c>
      <c r="B131" s="66" t="s">
        <v>73</v>
      </c>
      <c r="C131" s="261">
        <v>1681875</v>
      </c>
      <c r="D131" s="64">
        <f>D132+D137</f>
        <v>188262</v>
      </c>
      <c r="E131" s="148">
        <f>E132+E137</f>
        <v>175703.21</v>
      </c>
      <c r="F131" s="149">
        <f t="shared" si="37"/>
        <v>93.329089247962941</v>
      </c>
      <c r="G131" s="147"/>
      <c r="H131" s="20"/>
    </row>
    <row r="132" spans="1:8" x14ac:dyDescent="0.25">
      <c r="A132" s="65">
        <v>422</v>
      </c>
      <c r="B132" s="66" t="s">
        <v>17</v>
      </c>
      <c r="C132" s="261"/>
      <c r="D132" s="64">
        <f>SUM(D133:D136)</f>
        <v>188262</v>
      </c>
      <c r="E132" s="87">
        <f>SUM(E133:E136)</f>
        <v>175703.21</v>
      </c>
      <c r="F132" s="119">
        <f t="shared" si="37"/>
        <v>93.329089247962941</v>
      </c>
      <c r="G132" s="11"/>
      <c r="H132" s="20"/>
    </row>
    <row r="133" spans="1:8" x14ac:dyDescent="0.25">
      <c r="A133" s="31">
        <v>4221</v>
      </c>
      <c r="B133" s="48" t="s">
        <v>52</v>
      </c>
      <c r="C133" s="260"/>
      <c r="D133" s="49">
        <v>173125</v>
      </c>
      <c r="E133" s="78">
        <v>171828.21</v>
      </c>
      <c r="F133" s="78">
        <f t="shared" ref="F133:F136" si="38">E133/D133*100</f>
        <v>99.250951624548733</v>
      </c>
      <c r="G133" s="11"/>
      <c r="H133" s="20"/>
    </row>
    <row r="134" spans="1:8" x14ac:dyDescent="0.25">
      <c r="A134" s="31">
        <v>4222</v>
      </c>
      <c r="B134" s="48" t="s">
        <v>51</v>
      </c>
      <c r="C134" s="260"/>
      <c r="D134" s="49">
        <v>6875</v>
      </c>
      <c r="E134" s="78">
        <v>3875</v>
      </c>
      <c r="F134" s="78">
        <f t="shared" si="38"/>
        <v>56.36363636363636</v>
      </c>
      <c r="G134" s="11"/>
      <c r="H134" s="20"/>
    </row>
    <row r="135" spans="1:8" x14ac:dyDescent="0.25">
      <c r="A135" s="31">
        <v>4223</v>
      </c>
      <c r="B135" s="48" t="s">
        <v>69</v>
      </c>
      <c r="C135" s="260"/>
      <c r="D135" s="49">
        <v>0</v>
      </c>
      <c r="E135" s="78">
        <v>0</v>
      </c>
      <c r="F135" s="78">
        <v>0</v>
      </c>
      <c r="G135" s="11"/>
      <c r="H135" s="20"/>
    </row>
    <row r="136" spans="1:8" x14ac:dyDescent="0.25">
      <c r="A136" s="31">
        <v>4225</v>
      </c>
      <c r="B136" s="48" t="s">
        <v>87</v>
      </c>
      <c r="C136" s="260"/>
      <c r="D136" s="49">
        <v>8262</v>
      </c>
      <c r="E136" s="78">
        <v>0</v>
      </c>
      <c r="F136" s="78">
        <f t="shared" si="38"/>
        <v>0</v>
      </c>
      <c r="G136" s="11"/>
      <c r="H136" s="20"/>
    </row>
    <row r="137" spans="1:8" x14ac:dyDescent="0.25">
      <c r="A137" s="65">
        <v>426</v>
      </c>
      <c r="B137" s="66" t="s">
        <v>21</v>
      </c>
      <c r="C137" s="261"/>
      <c r="D137" s="64">
        <f>D138</f>
        <v>0</v>
      </c>
      <c r="E137" s="87">
        <f>E138</f>
        <v>0</v>
      </c>
      <c r="F137" s="77">
        <v>0</v>
      </c>
      <c r="G137" s="11"/>
      <c r="H137" s="20"/>
    </row>
    <row r="138" spans="1:8" x14ac:dyDescent="0.25">
      <c r="A138" s="31">
        <v>4262</v>
      </c>
      <c r="B138" s="48" t="s">
        <v>88</v>
      </c>
      <c r="C138" s="260"/>
      <c r="D138" s="49">
        <v>0</v>
      </c>
      <c r="E138" s="78">
        <v>0</v>
      </c>
      <c r="F138" s="78">
        <v>0</v>
      </c>
      <c r="G138" s="11"/>
      <c r="H138" s="20"/>
    </row>
    <row r="139" spans="1:8" ht="31.5" x14ac:dyDescent="0.25">
      <c r="A139" s="107" t="s">
        <v>89</v>
      </c>
      <c r="B139" s="108" t="s">
        <v>90</v>
      </c>
      <c r="C139" s="264">
        <f>C140+C155</f>
        <v>287608</v>
      </c>
      <c r="D139" s="109">
        <f>D140+D155</f>
        <v>229300</v>
      </c>
      <c r="E139" s="110">
        <f>E140+E155</f>
        <v>154939.85</v>
      </c>
      <c r="F139" s="111">
        <f>E139/D139*100</f>
        <v>67.570802442215438</v>
      </c>
      <c r="G139" s="17"/>
      <c r="H139" s="17"/>
    </row>
    <row r="140" spans="1:8" s="15" customFormat="1" x14ac:dyDescent="0.25">
      <c r="A140" s="38">
        <v>12</v>
      </c>
      <c r="B140" s="38" t="s">
        <v>91</v>
      </c>
      <c r="C140" s="29">
        <f>C141</f>
        <v>83534</v>
      </c>
      <c r="D140" s="39">
        <f>D141</f>
        <v>24984</v>
      </c>
      <c r="E140" s="90">
        <f t="shared" ref="E140" si="39">SUM(E141)</f>
        <v>24641.65</v>
      </c>
      <c r="F140" s="83">
        <f>E140/D140*100</f>
        <v>98.629723022734566</v>
      </c>
      <c r="G140" s="17"/>
      <c r="H140" s="17"/>
    </row>
    <row r="141" spans="1:8" s="14" customFormat="1" x14ac:dyDescent="0.2">
      <c r="A141" s="40">
        <v>3</v>
      </c>
      <c r="B141" s="41" t="s">
        <v>5</v>
      </c>
      <c r="C141" s="257">
        <f>C142+C150</f>
        <v>83534</v>
      </c>
      <c r="D141" s="42">
        <f>D142+D150</f>
        <v>24984</v>
      </c>
      <c r="E141" s="75">
        <f>E142+E150</f>
        <v>24641.65</v>
      </c>
      <c r="F141" s="76">
        <f>SUM(E141/D141*100)</f>
        <v>98.629723022734566</v>
      </c>
      <c r="G141" s="11"/>
    </row>
    <row r="142" spans="1:8" s="6" customFormat="1" ht="14.25" customHeight="1" x14ac:dyDescent="0.25">
      <c r="A142" s="43">
        <v>31</v>
      </c>
      <c r="B142" s="44" t="s">
        <v>0</v>
      </c>
      <c r="C142" s="258">
        <v>81934</v>
      </c>
      <c r="D142" s="45">
        <f>D143+D148+D146</f>
        <v>24634</v>
      </c>
      <c r="E142" s="77">
        <f>E143+E148+E146</f>
        <v>24306.140000000003</v>
      </c>
      <c r="F142" s="77">
        <f>SUM(E142/D142*100)</f>
        <v>98.669075261833257</v>
      </c>
      <c r="G142" s="11"/>
      <c r="H142" s="11"/>
    </row>
    <row r="143" spans="1:8" s="15" customFormat="1" ht="14.25" customHeight="1" x14ac:dyDescent="0.25">
      <c r="A143" s="30">
        <v>311</v>
      </c>
      <c r="B143" s="46" t="s">
        <v>18</v>
      </c>
      <c r="C143" s="259"/>
      <c r="D143" s="47">
        <f>SUM(D144:D145)</f>
        <v>20800</v>
      </c>
      <c r="E143" s="86">
        <f>SUM(E144:E145)</f>
        <v>20734.740000000002</v>
      </c>
      <c r="F143" s="77">
        <f t="shared" ref="F143:F149" si="40">E143/D143*100</f>
        <v>99.686250000000015</v>
      </c>
      <c r="G143" s="11"/>
      <c r="H143" s="16"/>
    </row>
    <row r="144" spans="1:8" ht="14.25" customHeight="1" x14ac:dyDescent="0.25">
      <c r="A144" s="31">
        <v>3111</v>
      </c>
      <c r="B144" s="48" t="s">
        <v>35</v>
      </c>
      <c r="C144" s="260"/>
      <c r="D144" s="49">
        <v>20800</v>
      </c>
      <c r="E144" s="78">
        <v>20734.740000000002</v>
      </c>
      <c r="F144" s="78">
        <f t="shared" si="40"/>
        <v>99.686250000000015</v>
      </c>
      <c r="G144" s="11"/>
      <c r="H144" s="20"/>
    </row>
    <row r="145" spans="1:8" ht="14.25" customHeight="1" x14ac:dyDescent="0.25">
      <c r="A145" s="112">
        <v>3113</v>
      </c>
      <c r="B145" s="113" t="s">
        <v>55</v>
      </c>
      <c r="C145" s="269"/>
      <c r="D145" s="114">
        <v>0</v>
      </c>
      <c r="E145" s="115">
        <v>0</v>
      </c>
      <c r="F145" s="115">
        <v>0</v>
      </c>
      <c r="G145" s="11"/>
      <c r="H145" s="20"/>
    </row>
    <row r="146" spans="1:8" ht="14.25" customHeight="1" x14ac:dyDescent="0.25">
      <c r="A146" s="43">
        <v>312</v>
      </c>
      <c r="B146" s="44" t="s">
        <v>57</v>
      </c>
      <c r="C146" s="258"/>
      <c r="D146" s="64">
        <f>D147</f>
        <v>500</v>
      </c>
      <c r="E146" s="87">
        <f>E147</f>
        <v>279</v>
      </c>
      <c r="F146" s="76">
        <f>SUM(E146/D146*100)</f>
        <v>55.800000000000004</v>
      </c>
      <c r="G146" s="11"/>
      <c r="H146" s="20"/>
    </row>
    <row r="147" spans="1:8" ht="14.25" customHeight="1" x14ac:dyDescent="0.25">
      <c r="A147" s="31">
        <v>3121</v>
      </c>
      <c r="B147" s="48" t="s">
        <v>57</v>
      </c>
      <c r="C147" s="260"/>
      <c r="D147" s="49">
        <v>500</v>
      </c>
      <c r="E147" s="78">
        <v>279</v>
      </c>
      <c r="F147" s="78">
        <f t="shared" si="40"/>
        <v>55.800000000000004</v>
      </c>
      <c r="G147" s="11"/>
      <c r="H147" s="20"/>
    </row>
    <row r="148" spans="1:8" x14ac:dyDescent="0.25">
      <c r="A148" s="98">
        <v>313</v>
      </c>
      <c r="B148" s="98" t="s">
        <v>19</v>
      </c>
      <c r="C148" s="267"/>
      <c r="D148" s="98">
        <f>D149</f>
        <v>3334</v>
      </c>
      <c r="E148" s="102">
        <f>E149</f>
        <v>3292.4</v>
      </c>
      <c r="F148" s="103">
        <f t="shared" si="40"/>
        <v>98.752249550089985</v>
      </c>
    </row>
    <row r="149" spans="1:8" x14ac:dyDescent="0.25">
      <c r="A149" s="121">
        <v>3132</v>
      </c>
      <c r="B149" s="97" t="s">
        <v>36</v>
      </c>
      <c r="C149" s="268"/>
      <c r="D149" s="97">
        <v>3334</v>
      </c>
      <c r="E149" s="100">
        <v>3292.4</v>
      </c>
      <c r="F149" s="101">
        <f t="shared" si="40"/>
        <v>98.752249550089985</v>
      </c>
    </row>
    <row r="150" spans="1:8" s="6" customFormat="1" ht="14.25" customHeight="1" x14ac:dyDescent="0.25">
      <c r="A150" s="116">
        <v>32</v>
      </c>
      <c r="B150" s="117" t="s">
        <v>1</v>
      </c>
      <c r="C150" s="270">
        <v>1600</v>
      </c>
      <c r="D150" s="118">
        <f>D151</f>
        <v>350</v>
      </c>
      <c r="E150" s="120">
        <f>E151</f>
        <v>335.51</v>
      </c>
      <c r="F150" s="120">
        <f>SUM(E150/D150*100)</f>
        <v>95.86</v>
      </c>
      <c r="G150" s="11"/>
      <c r="H150" s="11"/>
    </row>
    <row r="151" spans="1:8" s="15" customFormat="1" ht="14.25" customHeight="1" x14ac:dyDescent="0.25">
      <c r="A151" s="30">
        <v>321</v>
      </c>
      <c r="B151" s="46" t="s">
        <v>22</v>
      </c>
      <c r="C151" s="259"/>
      <c r="D151" s="42">
        <f>SUM(D152:D154)</f>
        <v>350</v>
      </c>
      <c r="E151" s="76">
        <f>SUM(E152:E154)</f>
        <v>335.51</v>
      </c>
      <c r="F151" s="77">
        <f>E151/D151*100</f>
        <v>95.86</v>
      </c>
      <c r="G151" s="11"/>
      <c r="H151" s="16"/>
    </row>
    <row r="152" spans="1:8" x14ac:dyDescent="0.25">
      <c r="A152" s="31" t="s">
        <v>38</v>
      </c>
      <c r="B152" s="48" t="s">
        <v>39</v>
      </c>
      <c r="C152" s="260"/>
      <c r="D152" s="49">
        <v>0</v>
      </c>
      <c r="E152" s="78">
        <v>0</v>
      </c>
      <c r="F152" s="78"/>
      <c r="G152" s="11"/>
      <c r="H152" s="20"/>
    </row>
    <row r="153" spans="1:8" x14ac:dyDescent="0.25">
      <c r="A153" s="31" t="s">
        <v>40</v>
      </c>
      <c r="B153" s="48" t="s">
        <v>26</v>
      </c>
      <c r="C153" s="260"/>
      <c r="D153" s="49">
        <v>350</v>
      </c>
      <c r="E153" s="78">
        <v>335.51</v>
      </c>
      <c r="F153" s="78">
        <f t="shared" ref="F153" si="41">E153/D153*100</f>
        <v>95.86</v>
      </c>
      <c r="G153" s="11"/>
      <c r="H153" s="20"/>
    </row>
    <row r="154" spans="1:8" x14ac:dyDescent="0.25">
      <c r="A154" s="31">
        <v>3213</v>
      </c>
      <c r="B154" s="48" t="s">
        <v>27</v>
      </c>
      <c r="C154" s="260"/>
      <c r="D154" s="49">
        <v>0</v>
      </c>
      <c r="E154" s="78">
        <v>0</v>
      </c>
      <c r="F154" s="78">
        <v>0</v>
      </c>
      <c r="G154" s="11"/>
      <c r="H154" s="20"/>
    </row>
    <row r="155" spans="1:8" s="15" customFormat="1" x14ac:dyDescent="0.25">
      <c r="A155" s="38">
        <v>52</v>
      </c>
      <c r="B155" s="38" t="s">
        <v>92</v>
      </c>
      <c r="C155" s="29">
        <f t="shared" ref="C155:E156" si="42">C156</f>
        <v>204074</v>
      </c>
      <c r="D155" s="39">
        <f t="shared" si="42"/>
        <v>204316</v>
      </c>
      <c r="E155" s="90">
        <f t="shared" si="42"/>
        <v>130298.2</v>
      </c>
      <c r="F155" s="83">
        <f>E155/D155*100</f>
        <v>63.772881223203271</v>
      </c>
      <c r="G155" s="17"/>
      <c r="H155" s="17"/>
    </row>
    <row r="156" spans="1:8" s="14" customFormat="1" x14ac:dyDescent="0.2">
      <c r="A156" s="40">
        <v>3</v>
      </c>
      <c r="B156" s="41" t="s">
        <v>5</v>
      </c>
      <c r="C156" s="257">
        <f t="shared" si="42"/>
        <v>204074</v>
      </c>
      <c r="D156" s="42">
        <f>D157+D165</f>
        <v>204316</v>
      </c>
      <c r="E156" s="76">
        <f>E157+E165</f>
        <v>130298.2</v>
      </c>
      <c r="F156" s="76">
        <f>E157/D157</f>
        <v>0.64602780230792889</v>
      </c>
      <c r="G156" s="11"/>
    </row>
    <row r="157" spans="1:8" s="6" customFormat="1" ht="14.25" customHeight="1" x14ac:dyDescent="0.25">
      <c r="A157" s="43">
        <v>31</v>
      </c>
      <c r="B157" s="44" t="s">
        <v>0</v>
      </c>
      <c r="C157" s="258">
        <v>204074</v>
      </c>
      <c r="D157" s="45">
        <f>D158+D161+D163</f>
        <v>201566</v>
      </c>
      <c r="E157" s="77">
        <f>E158+E161+E163</f>
        <v>130217.23999999999</v>
      </c>
      <c r="F157" s="77">
        <f>SUM(E157/D157*100)</f>
        <v>64.602780230792888</v>
      </c>
      <c r="G157" s="11"/>
      <c r="H157" s="11"/>
    </row>
    <row r="158" spans="1:8" s="15" customFormat="1" ht="14.25" customHeight="1" x14ac:dyDescent="0.25">
      <c r="A158" s="30">
        <v>311</v>
      </c>
      <c r="B158" s="46" t="s">
        <v>18</v>
      </c>
      <c r="C158" s="259"/>
      <c r="D158" s="47">
        <f>SUM(D159:D160)</f>
        <v>176892</v>
      </c>
      <c r="E158" s="86">
        <f>SUM(E159:E160)</f>
        <v>112431.95</v>
      </c>
      <c r="F158" s="77">
        <f t="shared" ref="F158:F165" si="43">E158/D158*100</f>
        <v>63.55965787033896</v>
      </c>
      <c r="G158" s="11"/>
      <c r="H158" s="16"/>
    </row>
    <row r="159" spans="1:8" ht="14.25" customHeight="1" x14ac:dyDescent="0.25">
      <c r="A159" s="31">
        <v>3111</v>
      </c>
      <c r="B159" s="48" t="s">
        <v>35</v>
      </c>
      <c r="C159" s="260"/>
      <c r="D159" s="49">
        <v>174892</v>
      </c>
      <c r="E159" s="78">
        <v>112431.95</v>
      </c>
      <c r="F159" s="78">
        <f t="shared" si="43"/>
        <v>64.286502527273967</v>
      </c>
      <c r="G159" s="11"/>
      <c r="H159" s="20"/>
    </row>
    <row r="160" spans="1:8" ht="14.25" customHeight="1" x14ac:dyDescent="0.25">
      <c r="A160" s="112">
        <v>3113</v>
      </c>
      <c r="B160" s="113" t="s">
        <v>55</v>
      </c>
      <c r="C160" s="269"/>
      <c r="D160" s="114">
        <v>2000</v>
      </c>
      <c r="E160" s="115">
        <v>0</v>
      </c>
      <c r="F160" s="115">
        <f t="shared" si="43"/>
        <v>0</v>
      </c>
      <c r="G160" s="11"/>
      <c r="H160" s="20"/>
    </row>
    <row r="161" spans="1:8" ht="14.25" customHeight="1" x14ac:dyDescent="0.25">
      <c r="A161" s="43">
        <v>312</v>
      </c>
      <c r="B161" s="44" t="s">
        <v>57</v>
      </c>
      <c r="C161" s="258"/>
      <c r="D161" s="64">
        <f>D162</f>
        <v>1000</v>
      </c>
      <c r="E161" s="87">
        <f>E162</f>
        <v>621</v>
      </c>
      <c r="F161" s="76">
        <v>0</v>
      </c>
      <c r="G161" s="11"/>
      <c r="H161" s="20"/>
    </row>
    <row r="162" spans="1:8" ht="14.25" customHeight="1" x14ac:dyDescent="0.25">
      <c r="A162" s="31">
        <v>3121</v>
      </c>
      <c r="B162" s="48" t="s">
        <v>57</v>
      </c>
      <c r="C162" s="260"/>
      <c r="D162" s="49">
        <v>1000</v>
      </c>
      <c r="E162" s="78">
        <v>621</v>
      </c>
      <c r="F162" s="78">
        <v>0</v>
      </c>
      <c r="G162" s="11"/>
      <c r="H162" s="20"/>
    </row>
    <row r="163" spans="1:8" x14ac:dyDescent="0.25">
      <c r="A163" s="98">
        <v>313</v>
      </c>
      <c r="B163" s="98" t="s">
        <v>19</v>
      </c>
      <c r="C163" s="267"/>
      <c r="D163" s="98">
        <f>D164</f>
        <v>23674</v>
      </c>
      <c r="E163" s="102">
        <f>E164</f>
        <v>17164.29</v>
      </c>
      <c r="F163" s="103">
        <f t="shared" si="43"/>
        <v>72.502703387682701</v>
      </c>
    </row>
    <row r="164" spans="1:8" x14ac:dyDescent="0.25">
      <c r="A164" s="54">
        <v>3132</v>
      </c>
      <c r="B164" s="97" t="s">
        <v>36</v>
      </c>
      <c r="C164" s="268"/>
      <c r="D164" s="97">
        <v>23674</v>
      </c>
      <c r="E164" s="100">
        <v>17164.29</v>
      </c>
      <c r="F164" s="101">
        <f t="shared" si="43"/>
        <v>72.502703387682701</v>
      </c>
    </row>
    <row r="165" spans="1:8" x14ac:dyDescent="0.25">
      <c r="A165" s="30">
        <v>321</v>
      </c>
      <c r="B165" s="299" t="s">
        <v>22</v>
      </c>
      <c r="C165" s="268"/>
      <c r="D165" s="326">
        <f>D166+D167</f>
        <v>2750</v>
      </c>
      <c r="E165" s="102">
        <f>E166+E167</f>
        <v>80.959999999999994</v>
      </c>
      <c r="F165" s="103">
        <f t="shared" si="43"/>
        <v>2.944</v>
      </c>
    </row>
    <row r="166" spans="1:8" x14ac:dyDescent="0.25">
      <c r="A166" s="31" t="s">
        <v>38</v>
      </c>
      <c r="B166" s="300" t="s">
        <v>39</v>
      </c>
      <c r="C166" s="268"/>
      <c r="D166" s="328">
        <v>1000</v>
      </c>
      <c r="E166" s="329">
        <v>0</v>
      </c>
      <c r="F166" s="325">
        <f>E166/D166*100</f>
        <v>0</v>
      </c>
    </row>
    <row r="167" spans="1:8" x14ac:dyDescent="0.25">
      <c r="A167" s="54">
        <v>3212</v>
      </c>
      <c r="B167" s="48" t="s">
        <v>26</v>
      </c>
      <c r="C167" s="327"/>
      <c r="D167" s="323">
        <v>1750</v>
      </c>
      <c r="E167" s="324">
        <v>80.959999999999994</v>
      </c>
      <c r="F167" s="325">
        <f>E167/D167*100</f>
        <v>4.6262857142857143</v>
      </c>
    </row>
    <row r="168" spans="1:8" s="6" customFormat="1" x14ac:dyDescent="0.25">
      <c r="A168" s="152" t="s">
        <v>93</v>
      </c>
      <c r="B168" s="153" t="s">
        <v>94</v>
      </c>
      <c r="C168" s="154">
        <f>C169+C207</f>
        <v>15171920</v>
      </c>
      <c r="D168" s="154">
        <f t="shared" ref="D168:E168" si="44">D169+D207</f>
        <v>12220286</v>
      </c>
      <c r="E168" s="155">
        <f t="shared" si="44"/>
        <v>11735725.93</v>
      </c>
      <c r="F168" s="155">
        <f>SUM(E168/D168*100)</f>
        <v>96.03478944764467</v>
      </c>
      <c r="G168" s="11"/>
      <c r="H168" s="11"/>
    </row>
    <row r="169" spans="1:8" s="6" customFormat="1" x14ac:dyDescent="0.25">
      <c r="A169" s="60" t="s">
        <v>95</v>
      </c>
      <c r="B169" s="104" t="s">
        <v>96</v>
      </c>
      <c r="C169" s="105">
        <f>C171+C200</f>
        <v>9370120</v>
      </c>
      <c r="D169" s="105">
        <f>D170</f>
        <v>8328486</v>
      </c>
      <c r="E169" s="106">
        <f>E170</f>
        <v>8473666</v>
      </c>
      <c r="F169" s="106">
        <f>SUM(E169/D169*100)</f>
        <v>101.74317396943454</v>
      </c>
      <c r="G169" s="11"/>
      <c r="H169" s="11"/>
    </row>
    <row r="170" spans="1:8" s="13" customFormat="1" ht="15" customHeight="1" x14ac:dyDescent="0.25">
      <c r="A170" s="68" t="s">
        <v>97</v>
      </c>
      <c r="B170" s="68"/>
      <c r="C170" s="256"/>
      <c r="D170" s="69">
        <f>D200+D171</f>
        <v>8328486</v>
      </c>
      <c r="E170" s="75">
        <f>E171+E201</f>
        <v>8473666</v>
      </c>
      <c r="F170" s="75">
        <f>SUM(E170/D170*100)</f>
        <v>101.74317396943454</v>
      </c>
      <c r="G170" s="11"/>
      <c r="H170" s="12"/>
    </row>
    <row r="171" spans="1:8" s="14" customFormat="1" x14ac:dyDescent="0.2">
      <c r="A171" s="40">
        <v>3</v>
      </c>
      <c r="B171" s="41" t="s">
        <v>5</v>
      </c>
      <c r="C171" s="257">
        <f>C172+C180</f>
        <v>9120120</v>
      </c>
      <c r="D171" s="42">
        <f>D172+D180</f>
        <v>8112599</v>
      </c>
      <c r="E171" s="75">
        <f>E172+E180</f>
        <v>8257755.8300000001</v>
      </c>
      <c r="F171" s="76">
        <f>SUM(E171/D171*100)</f>
        <v>101.789276531479</v>
      </c>
      <c r="G171" s="11"/>
    </row>
    <row r="172" spans="1:8" s="6" customFormat="1" ht="14.25" customHeight="1" x14ac:dyDescent="0.25">
      <c r="A172" s="43">
        <v>31</v>
      </c>
      <c r="B172" s="44" t="s">
        <v>0</v>
      </c>
      <c r="C172" s="258">
        <v>5036300</v>
      </c>
      <c r="D172" s="45">
        <f>D173+D176+D178</f>
        <v>4983598</v>
      </c>
      <c r="E172" s="77">
        <f>E173+E176+E178</f>
        <v>4991616.43</v>
      </c>
      <c r="F172" s="77">
        <f>SUM(E172/D172*100)</f>
        <v>100.16089640456553</v>
      </c>
      <c r="G172" s="11"/>
      <c r="H172" s="11"/>
    </row>
    <row r="173" spans="1:8" s="15" customFormat="1" ht="14.25" customHeight="1" x14ac:dyDescent="0.25">
      <c r="A173" s="30">
        <v>311</v>
      </c>
      <c r="B173" s="46" t="s">
        <v>18</v>
      </c>
      <c r="C173" s="259"/>
      <c r="D173" s="47">
        <f>SUM(D174:D175)</f>
        <v>4220000</v>
      </c>
      <c r="E173" s="86">
        <f>E174+E175</f>
        <v>4245172.8</v>
      </c>
      <c r="F173" s="77">
        <f t="shared" ref="F173:F179" si="45">E173/D173*100</f>
        <v>100.59651184834122</v>
      </c>
      <c r="G173" s="11"/>
      <c r="H173" s="16"/>
    </row>
    <row r="174" spans="1:8" ht="14.25" customHeight="1" x14ac:dyDescent="0.25">
      <c r="A174" s="31">
        <v>3111</v>
      </c>
      <c r="B174" s="48" t="s">
        <v>35</v>
      </c>
      <c r="C174" s="260"/>
      <c r="D174" s="49">
        <v>4200000</v>
      </c>
      <c r="E174" s="78">
        <v>4169576.03</v>
      </c>
      <c r="F174" s="78">
        <f t="shared" si="45"/>
        <v>99.27561976190475</v>
      </c>
      <c r="G174" s="11"/>
      <c r="H174" s="20"/>
    </row>
    <row r="175" spans="1:8" ht="14.25" customHeight="1" x14ac:dyDescent="0.25">
      <c r="A175" s="31">
        <v>3113</v>
      </c>
      <c r="B175" s="48" t="s">
        <v>55</v>
      </c>
      <c r="C175" s="260"/>
      <c r="D175" s="49">
        <v>20000</v>
      </c>
      <c r="E175" s="78">
        <v>75596.77</v>
      </c>
      <c r="F175" s="78">
        <f t="shared" si="45"/>
        <v>377.98385000000002</v>
      </c>
      <c r="G175" s="11"/>
      <c r="H175" s="20"/>
    </row>
    <row r="176" spans="1:8" ht="14.25" customHeight="1" x14ac:dyDescent="0.25">
      <c r="A176" s="43">
        <v>312</v>
      </c>
      <c r="B176" s="44" t="s">
        <v>57</v>
      </c>
      <c r="C176" s="258"/>
      <c r="D176" s="64">
        <f>D177</f>
        <v>67298</v>
      </c>
      <c r="E176" s="87">
        <f>E177</f>
        <v>65700</v>
      </c>
      <c r="F176" s="77">
        <f t="shared" si="45"/>
        <v>97.625486641504949</v>
      </c>
      <c r="G176" s="11"/>
      <c r="H176" s="20"/>
    </row>
    <row r="177" spans="1:8" ht="14.25" customHeight="1" x14ac:dyDescent="0.25">
      <c r="A177" s="31">
        <v>3121</v>
      </c>
      <c r="B177" s="48" t="s">
        <v>57</v>
      </c>
      <c r="C177" s="260"/>
      <c r="D177" s="49">
        <v>67298</v>
      </c>
      <c r="E177" s="78">
        <v>65700</v>
      </c>
      <c r="F177" s="78">
        <f t="shared" si="45"/>
        <v>97.625486641504949</v>
      </c>
      <c r="G177" s="11"/>
      <c r="H177" s="20"/>
    </row>
    <row r="178" spans="1:8" s="15" customFormat="1" ht="14.25" customHeight="1" x14ac:dyDescent="0.25">
      <c r="A178" s="30">
        <v>313</v>
      </c>
      <c r="B178" s="46" t="s">
        <v>19</v>
      </c>
      <c r="C178" s="259"/>
      <c r="D178" s="42">
        <f>D179</f>
        <v>696300</v>
      </c>
      <c r="E178" s="76">
        <f>E179</f>
        <v>680743.63</v>
      </c>
      <c r="F178" s="77">
        <f t="shared" si="45"/>
        <v>97.765852362487436</v>
      </c>
      <c r="G178" s="11"/>
      <c r="H178" s="16"/>
    </row>
    <row r="179" spans="1:8" ht="14.25" customHeight="1" x14ac:dyDescent="0.25">
      <c r="A179" s="31">
        <v>3132</v>
      </c>
      <c r="B179" s="48" t="s">
        <v>36</v>
      </c>
      <c r="C179" s="260"/>
      <c r="D179" s="49">
        <v>696300</v>
      </c>
      <c r="E179" s="78">
        <v>680743.63</v>
      </c>
      <c r="F179" s="78">
        <f t="shared" si="45"/>
        <v>97.765852362487436</v>
      </c>
      <c r="G179" s="11"/>
      <c r="H179" s="20"/>
    </row>
    <row r="180" spans="1:8" s="6" customFormat="1" ht="14.25" customHeight="1" x14ac:dyDescent="0.25">
      <c r="A180" s="43">
        <v>32</v>
      </c>
      <c r="B180" s="44" t="s">
        <v>1</v>
      </c>
      <c r="C180" s="258">
        <v>4083820</v>
      </c>
      <c r="D180" s="50">
        <f>D185+D188+D197+D181</f>
        <v>3129001</v>
      </c>
      <c r="E180" s="77">
        <f>E181+E185+E188+E197</f>
        <v>3266139.4</v>
      </c>
      <c r="F180" s="79">
        <f>SUM(E180/D180*100)</f>
        <v>104.38281739123765</v>
      </c>
      <c r="G180" s="11"/>
      <c r="H180" s="11"/>
    </row>
    <row r="181" spans="1:8" s="15" customFormat="1" ht="14.25" customHeight="1" x14ac:dyDescent="0.25">
      <c r="A181" s="30">
        <v>321</v>
      </c>
      <c r="B181" s="46" t="s">
        <v>22</v>
      </c>
      <c r="C181" s="259"/>
      <c r="D181" s="42">
        <f>SUM(D182:D184)</f>
        <v>144764</v>
      </c>
      <c r="E181" s="76">
        <f>E183+E184+E182</f>
        <v>163706.16999999998</v>
      </c>
      <c r="F181" s="77">
        <f>E181/D181*100</f>
        <v>113.08486225857257</v>
      </c>
      <c r="G181" s="11"/>
      <c r="H181" s="16"/>
    </row>
    <row r="182" spans="1:8" x14ac:dyDescent="0.25">
      <c r="A182" s="31" t="s">
        <v>38</v>
      </c>
      <c r="B182" s="48" t="s">
        <v>39</v>
      </c>
      <c r="C182" s="260"/>
      <c r="D182" s="49">
        <v>20000</v>
      </c>
      <c r="E182" s="78">
        <v>63869.81</v>
      </c>
      <c r="F182" s="78">
        <f t="shared" ref="F182:F184" si="46">E182/D182*100</f>
        <v>319.34904999999998</v>
      </c>
      <c r="G182" s="11"/>
      <c r="H182" s="20"/>
    </row>
    <row r="183" spans="1:8" x14ac:dyDescent="0.25">
      <c r="A183" s="31" t="s">
        <v>40</v>
      </c>
      <c r="B183" s="48" t="s">
        <v>26</v>
      </c>
      <c r="C183" s="260"/>
      <c r="D183" s="49">
        <v>120000</v>
      </c>
      <c r="E183" s="78">
        <v>95008.86</v>
      </c>
      <c r="F183" s="78">
        <f t="shared" si="46"/>
        <v>79.174049999999994</v>
      </c>
      <c r="G183" s="11"/>
      <c r="H183" s="20"/>
    </row>
    <row r="184" spans="1:8" x14ac:dyDescent="0.25">
      <c r="A184" s="31">
        <v>3213</v>
      </c>
      <c r="B184" s="48" t="s">
        <v>27</v>
      </c>
      <c r="C184" s="260"/>
      <c r="D184" s="49">
        <v>4764</v>
      </c>
      <c r="E184" s="78">
        <v>4827.5</v>
      </c>
      <c r="F184" s="78">
        <f t="shared" si="46"/>
        <v>101.33291351805205</v>
      </c>
      <c r="G184" s="11"/>
      <c r="H184" s="20"/>
    </row>
    <row r="185" spans="1:8" x14ac:dyDescent="0.25">
      <c r="A185" s="65">
        <v>322</v>
      </c>
      <c r="B185" s="66" t="s">
        <v>23</v>
      </c>
      <c r="C185" s="261"/>
      <c r="D185" s="64">
        <f>SUM(D186:D187)</f>
        <v>230000</v>
      </c>
      <c r="E185" s="87">
        <f>E186+E187</f>
        <v>170625</v>
      </c>
      <c r="F185" s="77">
        <f>E185/D185*100</f>
        <v>74.184782608695656</v>
      </c>
      <c r="G185" s="11"/>
      <c r="H185" s="20"/>
    </row>
    <row r="186" spans="1:8" x14ac:dyDescent="0.25">
      <c r="A186" s="31">
        <v>3221</v>
      </c>
      <c r="B186" s="48" t="s">
        <v>28</v>
      </c>
      <c r="C186" s="260"/>
      <c r="D186" s="49">
        <v>100000</v>
      </c>
      <c r="E186" s="78">
        <v>50625</v>
      </c>
      <c r="F186" s="78">
        <f t="shared" ref="F186:F187" si="47">E186/D186*100</f>
        <v>50.625</v>
      </c>
      <c r="G186" s="11"/>
      <c r="H186" s="20"/>
    </row>
    <row r="187" spans="1:8" x14ac:dyDescent="0.25">
      <c r="A187" s="31">
        <v>3223</v>
      </c>
      <c r="B187" s="48" t="s">
        <v>41</v>
      </c>
      <c r="C187" s="260"/>
      <c r="D187" s="49">
        <v>130000</v>
      </c>
      <c r="E187" s="78">
        <v>120000</v>
      </c>
      <c r="F187" s="78">
        <f t="shared" si="47"/>
        <v>92.307692307692307</v>
      </c>
      <c r="G187" s="11"/>
      <c r="H187" s="20"/>
    </row>
    <row r="188" spans="1:8" x14ac:dyDescent="0.25">
      <c r="A188" s="65">
        <v>323</v>
      </c>
      <c r="B188" s="66" t="s">
        <v>15</v>
      </c>
      <c r="C188" s="261"/>
      <c r="D188" s="64">
        <f>SUM(D189:D196)</f>
        <v>2750237</v>
      </c>
      <c r="E188" s="87">
        <f>SUM(E189:E196)</f>
        <v>2913337.43</v>
      </c>
      <c r="F188" s="77">
        <f>E188/D188*100</f>
        <v>105.93041363344324</v>
      </c>
      <c r="G188" s="11"/>
      <c r="H188" s="20"/>
    </row>
    <row r="189" spans="1:8" x14ac:dyDescent="0.25">
      <c r="A189" s="31">
        <v>3231</v>
      </c>
      <c r="B189" s="48" t="s">
        <v>44</v>
      </c>
      <c r="C189" s="260"/>
      <c r="D189" s="49">
        <v>80000</v>
      </c>
      <c r="E189" s="78">
        <v>150093.20000000001</v>
      </c>
      <c r="F189" s="78">
        <f t="shared" ref="F189:F196" si="48">E189/D189*100</f>
        <v>187.6165</v>
      </c>
      <c r="G189" s="11"/>
      <c r="H189" s="20"/>
    </row>
    <row r="190" spans="1:8" x14ac:dyDescent="0.25">
      <c r="A190" s="31">
        <v>3232</v>
      </c>
      <c r="B190" s="48" t="s">
        <v>45</v>
      </c>
      <c r="C190" s="260"/>
      <c r="D190" s="49">
        <v>161567</v>
      </c>
      <c r="E190" s="78">
        <v>162362.06</v>
      </c>
      <c r="F190" s="78">
        <f t="shared" si="48"/>
        <v>100.49209306355877</v>
      </c>
      <c r="G190" s="11"/>
      <c r="H190" s="20"/>
    </row>
    <row r="191" spans="1:8" x14ac:dyDescent="0.25">
      <c r="A191" s="31">
        <v>3233</v>
      </c>
      <c r="B191" s="48" t="s">
        <v>60</v>
      </c>
      <c r="C191" s="260"/>
      <c r="D191" s="49">
        <v>9795</v>
      </c>
      <c r="E191" s="78">
        <v>9791.3799999999992</v>
      </c>
      <c r="F191" s="78">
        <f t="shared" si="48"/>
        <v>99.963042368555378</v>
      </c>
      <c r="G191" s="11"/>
      <c r="H191" s="20"/>
    </row>
    <row r="192" spans="1:8" x14ac:dyDescent="0.25">
      <c r="A192" s="31">
        <v>3234</v>
      </c>
      <c r="B192" s="48" t="s">
        <v>46</v>
      </c>
      <c r="C192" s="260"/>
      <c r="D192" s="49">
        <v>70000</v>
      </c>
      <c r="E192" s="78">
        <v>25000</v>
      </c>
      <c r="F192" s="78">
        <f t="shared" si="48"/>
        <v>35.714285714285715</v>
      </c>
      <c r="G192" s="11"/>
      <c r="H192" s="20"/>
    </row>
    <row r="193" spans="1:8" x14ac:dyDescent="0.25">
      <c r="A193" s="31">
        <v>3235</v>
      </c>
      <c r="B193" s="48" t="s">
        <v>33</v>
      </c>
      <c r="C193" s="260"/>
      <c r="D193" s="49">
        <v>107365</v>
      </c>
      <c r="E193" s="78">
        <v>106895.25</v>
      </c>
      <c r="F193" s="78">
        <f t="shared" si="48"/>
        <v>99.56247380431239</v>
      </c>
      <c r="G193" s="11"/>
      <c r="H193" s="20"/>
    </row>
    <row r="194" spans="1:8" x14ac:dyDescent="0.25">
      <c r="A194" s="31">
        <v>3237</v>
      </c>
      <c r="B194" s="48" t="s">
        <v>31</v>
      </c>
      <c r="C194" s="260"/>
      <c r="D194" s="49">
        <v>14340</v>
      </c>
      <c r="E194" s="78">
        <v>12237.98</v>
      </c>
      <c r="F194" s="78">
        <f t="shared" si="48"/>
        <v>85.341562064156207</v>
      </c>
      <c r="G194" s="11"/>
      <c r="H194" s="20"/>
    </row>
    <row r="195" spans="1:8" x14ac:dyDescent="0.25">
      <c r="A195" s="31">
        <v>3238</v>
      </c>
      <c r="B195" s="48" t="s">
        <v>47</v>
      </c>
      <c r="C195" s="260"/>
      <c r="D195" s="49">
        <v>2217170</v>
      </c>
      <c r="E195" s="78">
        <v>2191957.56</v>
      </c>
      <c r="F195" s="78">
        <f t="shared" si="48"/>
        <v>98.862854900616554</v>
      </c>
      <c r="G195" s="11"/>
      <c r="H195" s="20"/>
    </row>
    <row r="196" spans="1:8" x14ac:dyDescent="0.25">
      <c r="A196" s="31">
        <v>3239</v>
      </c>
      <c r="B196" s="48" t="s">
        <v>32</v>
      </c>
      <c r="C196" s="260"/>
      <c r="D196" s="49">
        <v>90000</v>
      </c>
      <c r="E196" s="78">
        <v>255000</v>
      </c>
      <c r="F196" s="78">
        <f t="shared" si="48"/>
        <v>283.33333333333337</v>
      </c>
      <c r="G196" s="11"/>
      <c r="H196" s="20"/>
    </row>
    <row r="197" spans="1:8" x14ac:dyDescent="0.25">
      <c r="A197" s="65">
        <v>329</v>
      </c>
      <c r="B197" s="66" t="s">
        <v>24</v>
      </c>
      <c r="C197" s="261"/>
      <c r="D197" s="64">
        <f>SUM(D198:D199)</f>
        <v>4000</v>
      </c>
      <c r="E197" s="87">
        <f>SUM(E198:E199)</f>
        <v>18470.8</v>
      </c>
      <c r="F197" s="77">
        <f>E197/D197*100</f>
        <v>461.77000000000004</v>
      </c>
      <c r="G197" s="11"/>
      <c r="H197" s="20"/>
    </row>
    <row r="198" spans="1:8" x14ac:dyDescent="0.25">
      <c r="A198" s="31">
        <v>3292</v>
      </c>
      <c r="B198" s="48" t="s">
        <v>63</v>
      </c>
      <c r="C198" s="260"/>
      <c r="D198" s="49">
        <v>0</v>
      </c>
      <c r="E198" s="78">
        <v>0</v>
      </c>
      <c r="F198" s="78"/>
      <c r="G198" s="11"/>
      <c r="H198" s="20"/>
    </row>
    <row r="199" spans="1:8" x14ac:dyDescent="0.25">
      <c r="A199" s="31">
        <v>3293</v>
      </c>
      <c r="B199" s="48" t="s">
        <v>48</v>
      </c>
      <c r="C199" s="260"/>
      <c r="D199" s="49">
        <v>4000</v>
      </c>
      <c r="E199" s="78">
        <v>18470.8</v>
      </c>
      <c r="F199" s="78">
        <f t="shared" ref="F199" si="49">E199/D199*100</f>
        <v>461.77000000000004</v>
      </c>
      <c r="G199" s="11"/>
      <c r="H199" s="20"/>
    </row>
    <row r="200" spans="1:8" x14ac:dyDescent="0.25">
      <c r="A200" s="67">
        <v>4</v>
      </c>
      <c r="B200" s="66" t="s">
        <v>2</v>
      </c>
      <c r="C200" s="261">
        <f>C201</f>
        <v>250000</v>
      </c>
      <c r="D200" s="64">
        <f>D201</f>
        <v>215887</v>
      </c>
      <c r="E200" s="87">
        <f>E201</f>
        <v>215910.17</v>
      </c>
      <c r="F200" s="77">
        <f>E200/D200*100</f>
        <v>100.01073246652183</v>
      </c>
      <c r="G200" s="11"/>
      <c r="H200" s="20"/>
    </row>
    <row r="201" spans="1:8" x14ac:dyDescent="0.25">
      <c r="A201" s="65">
        <v>42</v>
      </c>
      <c r="B201" s="66" t="s">
        <v>73</v>
      </c>
      <c r="C201" s="261">
        <v>250000</v>
      </c>
      <c r="D201" s="64">
        <f>D202</f>
        <v>215887</v>
      </c>
      <c r="E201" s="87">
        <f>E202</f>
        <v>215910.17</v>
      </c>
      <c r="F201" s="77">
        <f>E201/D201*100</f>
        <v>100.01073246652183</v>
      </c>
      <c r="G201" s="11"/>
      <c r="H201" s="20"/>
    </row>
    <row r="202" spans="1:8" x14ac:dyDescent="0.25">
      <c r="A202" s="65">
        <v>422</v>
      </c>
      <c r="B202" s="66" t="s">
        <v>17</v>
      </c>
      <c r="C202" s="261"/>
      <c r="D202" s="64">
        <f>SUM(D203:D206)</f>
        <v>215887</v>
      </c>
      <c r="E202" s="87">
        <f>SUM(E203:E206)</f>
        <v>215910.17</v>
      </c>
      <c r="F202" s="77">
        <f>E202/D202*100</f>
        <v>100.01073246652183</v>
      </c>
      <c r="G202" s="11"/>
      <c r="H202" s="20"/>
    </row>
    <row r="203" spans="1:8" x14ac:dyDescent="0.25">
      <c r="A203" s="31">
        <v>4221</v>
      </c>
      <c r="B203" s="48" t="s">
        <v>52</v>
      </c>
      <c r="C203" s="260"/>
      <c r="D203" s="49">
        <v>215887</v>
      </c>
      <c r="E203" s="78">
        <v>215910.17</v>
      </c>
      <c r="F203" s="78">
        <f t="shared" ref="F203" si="50">E203/D203*100</f>
        <v>100.01073246652183</v>
      </c>
      <c r="G203" s="11"/>
      <c r="H203" s="20"/>
    </row>
    <row r="204" spans="1:8" x14ac:dyDescent="0.25">
      <c r="A204" s="31">
        <v>4222</v>
      </c>
      <c r="B204" s="48" t="s">
        <v>51</v>
      </c>
      <c r="C204" s="260"/>
      <c r="D204" s="49">
        <v>0</v>
      </c>
      <c r="E204" s="78">
        <v>0</v>
      </c>
      <c r="F204" s="78"/>
      <c r="G204" s="11"/>
      <c r="H204" s="20"/>
    </row>
    <row r="205" spans="1:8" x14ac:dyDescent="0.25">
      <c r="A205" s="112">
        <v>4223</v>
      </c>
      <c r="B205" s="113" t="s">
        <v>69</v>
      </c>
      <c r="C205" s="269"/>
      <c r="D205" s="114">
        <v>0</v>
      </c>
      <c r="E205" s="115">
        <v>0</v>
      </c>
      <c r="F205" s="78"/>
      <c r="G205" s="11"/>
      <c r="H205" s="20"/>
    </row>
    <row r="206" spans="1:8" x14ac:dyDescent="0.25">
      <c r="A206" s="121">
        <v>4225</v>
      </c>
      <c r="B206" s="97" t="s">
        <v>87</v>
      </c>
      <c r="C206" s="268"/>
      <c r="D206" s="97">
        <v>0</v>
      </c>
      <c r="E206" s="100">
        <v>0</v>
      </c>
      <c r="F206" s="78"/>
    </row>
    <row r="207" spans="1:8" x14ac:dyDescent="0.25">
      <c r="A207" s="38">
        <v>565</v>
      </c>
      <c r="B207" s="38" t="s">
        <v>191</v>
      </c>
      <c r="C207" s="313">
        <f>C208</f>
        <v>5801800</v>
      </c>
      <c r="D207" s="313">
        <f t="shared" ref="D207:E207" si="51">D208</f>
        <v>3891800</v>
      </c>
      <c r="E207" s="314">
        <f t="shared" si="51"/>
        <v>3262059.9299999997</v>
      </c>
      <c r="F207" s="80">
        <f>E207/D207*100</f>
        <v>83.818796700755428</v>
      </c>
    </row>
    <row r="208" spans="1:8" x14ac:dyDescent="0.25">
      <c r="A208" s="295" t="s">
        <v>192</v>
      </c>
      <c r="B208" s="296" t="s">
        <v>193</v>
      </c>
      <c r="C208" s="303">
        <f>C209</f>
        <v>5801800</v>
      </c>
      <c r="D208" s="304">
        <f>D209</f>
        <v>3891800</v>
      </c>
      <c r="E208" s="305">
        <f>E209</f>
        <v>3262059.9299999997</v>
      </c>
      <c r="F208" s="301">
        <f>E208/D208*100</f>
        <v>83.818796700755428</v>
      </c>
    </row>
    <row r="209" spans="1:6" x14ac:dyDescent="0.25">
      <c r="A209" s="40">
        <v>3</v>
      </c>
      <c r="B209" s="297" t="s">
        <v>5</v>
      </c>
      <c r="C209" s="267">
        <f>C210+C218</f>
        <v>5801800</v>
      </c>
      <c r="D209" s="98">
        <f>D210+D218</f>
        <v>3891800</v>
      </c>
      <c r="E209" s="102">
        <f>E210+E218</f>
        <v>3262059.9299999997</v>
      </c>
      <c r="F209" s="309">
        <f>E209/D209*100</f>
        <v>83.818796700755428</v>
      </c>
    </row>
    <row r="210" spans="1:6" x14ac:dyDescent="0.25">
      <c r="A210" s="43">
        <v>31</v>
      </c>
      <c r="B210" s="298" t="s">
        <v>0</v>
      </c>
      <c r="C210" s="310">
        <v>5598800</v>
      </c>
      <c r="D210" s="311">
        <f>D211+D214+D216</f>
        <v>3818800</v>
      </c>
      <c r="E210" s="312">
        <f>E211+E214+E216</f>
        <v>3204564.67</v>
      </c>
      <c r="F210" s="309">
        <f t="shared" ref="F210:F211" si="52">E210/D210*100</f>
        <v>83.915488373310993</v>
      </c>
    </row>
    <row r="211" spans="1:6" x14ac:dyDescent="0.25">
      <c r="A211" s="30">
        <v>311</v>
      </c>
      <c r="B211" s="299" t="s">
        <v>18</v>
      </c>
      <c r="C211" s="267"/>
      <c r="D211" s="98">
        <f>D212+D213</f>
        <v>3220000</v>
      </c>
      <c r="E211" s="102">
        <f>E212+E213</f>
        <v>2700047.44</v>
      </c>
      <c r="F211" s="309">
        <f t="shared" si="52"/>
        <v>83.8524049689441</v>
      </c>
    </row>
    <row r="212" spans="1:6" x14ac:dyDescent="0.25">
      <c r="A212" s="31">
        <v>3111</v>
      </c>
      <c r="B212" s="300" t="s">
        <v>35</v>
      </c>
      <c r="C212" s="268"/>
      <c r="D212" s="97">
        <v>3200000</v>
      </c>
      <c r="E212" s="100">
        <v>2672972.5499999998</v>
      </c>
      <c r="F212" s="302">
        <f>E212/D212*100</f>
        <v>83.530392187499984</v>
      </c>
    </row>
    <row r="213" spans="1:6" x14ac:dyDescent="0.25">
      <c r="A213" s="31">
        <v>3113</v>
      </c>
      <c r="B213" s="300" t="s">
        <v>55</v>
      </c>
      <c r="C213" s="268"/>
      <c r="D213" s="97">
        <v>20000</v>
      </c>
      <c r="E213" s="100">
        <v>27074.89</v>
      </c>
      <c r="F213" s="302">
        <f>E213/D213*100</f>
        <v>135.37445</v>
      </c>
    </row>
    <row r="214" spans="1:6" x14ac:dyDescent="0.25">
      <c r="A214" s="43">
        <v>312</v>
      </c>
      <c r="B214" s="298" t="s">
        <v>57</v>
      </c>
      <c r="C214" s="267"/>
      <c r="D214" s="98">
        <f>D215</f>
        <v>100000</v>
      </c>
      <c r="E214" s="102">
        <f>E215</f>
        <v>66000</v>
      </c>
      <c r="F214" s="309">
        <f t="shared" ref="F214" si="53">E214/D214*100</f>
        <v>66</v>
      </c>
    </row>
    <row r="215" spans="1:6" x14ac:dyDescent="0.25">
      <c r="A215" s="31">
        <v>3121</v>
      </c>
      <c r="B215" s="300" t="s">
        <v>57</v>
      </c>
      <c r="C215" s="268"/>
      <c r="D215" s="97">
        <v>100000</v>
      </c>
      <c r="E215" s="100">
        <v>66000</v>
      </c>
      <c r="F215" s="302">
        <f>E215/D215*100</f>
        <v>66</v>
      </c>
    </row>
    <row r="216" spans="1:6" x14ac:dyDescent="0.25">
      <c r="A216" s="30">
        <v>313</v>
      </c>
      <c r="B216" s="299" t="s">
        <v>19</v>
      </c>
      <c r="C216" s="267"/>
      <c r="D216" s="98">
        <f>D217</f>
        <v>498800</v>
      </c>
      <c r="E216" s="102">
        <f>E217</f>
        <v>438517.23</v>
      </c>
      <c r="F216" s="309">
        <f t="shared" ref="F216" si="54">E216/D216*100</f>
        <v>87.914440657578183</v>
      </c>
    </row>
    <row r="217" spans="1:6" x14ac:dyDescent="0.25">
      <c r="A217" s="31">
        <v>3132</v>
      </c>
      <c r="B217" s="300" t="s">
        <v>36</v>
      </c>
      <c r="C217" s="268"/>
      <c r="D217" s="97">
        <v>498800</v>
      </c>
      <c r="E217" s="100">
        <v>438517.23</v>
      </c>
      <c r="F217" s="302">
        <f>E217/D217*100</f>
        <v>87.914440657578183</v>
      </c>
    </row>
    <row r="218" spans="1:6" x14ac:dyDescent="0.25">
      <c r="A218" s="43">
        <v>32</v>
      </c>
      <c r="B218" s="298" t="s">
        <v>1</v>
      </c>
      <c r="C218" s="310">
        <v>203000</v>
      </c>
      <c r="D218" s="311">
        <f>D219+D223</f>
        <v>73000</v>
      </c>
      <c r="E218" s="312">
        <f>E219+E223</f>
        <v>57495.26</v>
      </c>
      <c r="F218" s="309">
        <f t="shared" ref="F218:F219" si="55">E218/D218*100</f>
        <v>78.760630136986308</v>
      </c>
    </row>
    <row r="219" spans="1:6" x14ac:dyDescent="0.25">
      <c r="A219" s="30">
        <v>321</v>
      </c>
      <c r="B219" s="299" t="s">
        <v>22</v>
      </c>
      <c r="C219" s="267"/>
      <c r="D219" s="98">
        <f>D220+D221+D222</f>
        <v>73000</v>
      </c>
      <c r="E219" s="102">
        <f>E220+E221+E222</f>
        <v>57495.26</v>
      </c>
      <c r="F219" s="309">
        <f t="shared" si="55"/>
        <v>78.760630136986308</v>
      </c>
    </row>
    <row r="220" spans="1:6" x14ac:dyDescent="0.25">
      <c r="A220" s="31" t="s">
        <v>38</v>
      </c>
      <c r="B220" s="300" t="s">
        <v>39</v>
      </c>
      <c r="C220" s="268"/>
      <c r="D220" s="97">
        <v>0</v>
      </c>
      <c r="E220" s="100">
        <v>0</v>
      </c>
      <c r="F220" s="302"/>
    </row>
    <row r="221" spans="1:6" x14ac:dyDescent="0.25">
      <c r="A221" s="31" t="s">
        <v>40</v>
      </c>
      <c r="B221" s="300" t="s">
        <v>26</v>
      </c>
      <c r="C221" s="268"/>
      <c r="D221" s="97">
        <v>73000</v>
      </c>
      <c r="E221" s="100">
        <v>57495.26</v>
      </c>
      <c r="F221" s="302">
        <f t="shared" ref="F221" si="56">E221/D221*100</f>
        <v>78.760630136986308</v>
      </c>
    </row>
    <row r="222" spans="1:6" x14ac:dyDescent="0.25">
      <c r="A222" s="31">
        <v>3213</v>
      </c>
      <c r="B222" s="300" t="s">
        <v>27</v>
      </c>
      <c r="C222" s="268"/>
      <c r="D222" s="97">
        <v>0</v>
      </c>
      <c r="E222" s="100">
        <v>0</v>
      </c>
      <c r="F222" s="302"/>
    </row>
    <row r="223" spans="1:6" x14ac:dyDescent="0.25">
      <c r="A223" s="65">
        <v>323</v>
      </c>
      <c r="B223" s="306" t="s">
        <v>15</v>
      </c>
      <c r="C223" s="267"/>
      <c r="D223" s="98">
        <f>D224+D225+D226</f>
        <v>0</v>
      </c>
      <c r="E223" s="102">
        <f>E224+E225+E226</f>
        <v>0</v>
      </c>
      <c r="F223" s="309"/>
    </row>
    <row r="224" spans="1:6" x14ac:dyDescent="0.25">
      <c r="A224" s="31">
        <v>3231</v>
      </c>
      <c r="B224" s="300" t="s">
        <v>44</v>
      </c>
      <c r="C224" s="268"/>
      <c r="D224" s="97">
        <v>0</v>
      </c>
      <c r="E224" s="100">
        <v>0</v>
      </c>
      <c r="F224" s="302"/>
    </row>
    <row r="225" spans="1:8" x14ac:dyDescent="0.25">
      <c r="A225" s="31">
        <v>3232</v>
      </c>
      <c r="B225" s="300" t="s">
        <v>45</v>
      </c>
      <c r="C225" s="268"/>
      <c r="D225" s="97">
        <v>0</v>
      </c>
      <c r="E225" s="100">
        <v>0</v>
      </c>
      <c r="F225" s="302"/>
    </row>
    <row r="226" spans="1:8" x14ac:dyDescent="0.25">
      <c r="A226" s="31">
        <v>3233</v>
      </c>
      <c r="B226" s="300" t="s">
        <v>60</v>
      </c>
      <c r="C226" s="268"/>
      <c r="D226" s="97">
        <v>0</v>
      </c>
      <c r="E226" s="100">
        <v>0</v>
      </c>
      <c r="F226" s="302"/>
    </row>
    <row r="227" spans="1:8" s="6" customFormat="1" x14ac:dyDescent="0.25">
      <c r="A227" s="152" t="s">
        <v>98</v>
      </c>
      <c r="B227" s="153" t="s">
        <v>99</v>
      </c>
      <c r="C227" s="307">
        <f t="shared" ref="C227:E228" si="57">C228</f>
        <v>781094</v>
      </c>
      <c r="D227" s="307">
        <f t="shared" si="57"/>
        <v>623472</v>
      </c>
      <c r="E227" s="308">
        <f t="shared" si="57"/>
        <v>311453.02</v>
      </c>
      <c r="F227" s="155">
        <f t="shared" ref="F227:F231" si="58">SUM(E227/D227*100)</f>
        <v>49.95461223599456</v>
      </c>
      <c r="G227" s="11"/>
      <c r="H227" s="11"/>
    </row>
    <row r="228" spans="1:8" ht="31.5" x14ac:dyDescent="0.25">
      <c r="A228" s="60" t="s">
        <v>176</v>
      </c>
      <c r="B228" s="104" t="s">
        <v>177</v>
      </c>
      <c r="C228" s="105">
        <f t="shared" si="57"/>
        <v>781094</v>
      </c>
      <c r="D228" s="105">
        <f t="shared" si="57"/>
        <v>623472</v>
      </c>
      <c r="E228" s="106">
        <f t="shared" si="57"/>
        <v>311453.02</v>
      </c>
      <c r="F228" s="106">
        <f t="shared" si="58"/>
        <v>49.95461223599456</v>
      </c>
    </row>
    <row r="229" spans="1:8" x14ac:dyDescent="0.25">
      <c r="A229" s="68" t="s">
        <v>100</v>
      </c>
      <c r="B229" s="68"/>
      <c r="C229" s="256">
        <f>C230+C249</f>
        <v>781094</v>
      </c>
      <c r="D229" s="69">
        <f>D249+D230</f>
        <v>623472</v>
      </c>
      <c r="E229" s="75">
        <f>E230+E257</f>
        <v>311453.02</v>
      </c>
      <c r="F229" s="75">
        <f t="shared" si="58"/>
        <v>49.95461223599456</v>
      </c>
    </row>
    <row r="230" spans="1:8" x14ac:dyDescent="0.25">
      <c r="A230" s="40">
        <v>3</v>
      </c>
      <c r="B230" s="41" t="s">
        <v>5</v>
      </c>
      <c r="C230" s="257">
        <f>C231+C239</f>
        <v>777112</v>
      </c>
      <c r="D230" s="42">
        <f>D231+D239</f>
        <v>623472</v>
      </c>
      <c r="E230" s="75">
        <f>E231+E239</f>
        <v>311453.02</v>
      </c>
      <c r="F230" s="76">
        <f t="shared" si="58"/>
        <v>49.95461223599456</v>
      </c>
    </row>
    <row r="231" spans="1:8" x14ac:dyDescent="0.25">
      <c r="A231" s="43">
        <v>31</v>
      </c>
      <c r="B231" s="44" t="s">
        <v>0</v>
      </c>
      <c r="C231" s="258">
        <v>690922</v>
      </c>
      <c r="D231" s="45">
        <f>D232+D235+D237</f>
        <v>590929</v>
      </c>
      <c r="E231" s="77">
        <f>E232+E235+E237</f>
        <v>307786.65000000002</v>
      </c>
      <c r="F231" s="77">
        <f t="shared" si="58"/>
        <v>52.085216667315372</v>
      </c>
    </row>
    <row r="232" spans="1:8" x14ac:dyDescent="0.25">
      <c r="A232" s="30">
        <v>311</v>
      </c>
      <c r="B232" s="46" t="s">
        <v>18</v>
      </c>
      <c r="C232" s="259"/>
      <c r="D232" s="47">
        <f>SUM(D233:D234)</f>
        <v>501716</v>
      </c>
      <c r="E232" s="86">
        <f>E233+E234</f>
        <v>258259.44</v>
      </c>
      <c r="F232" s="77">
        <f t="shared" ref="F232:F238" si="59">E232/D232*100</f>
        <v>51.475225027704916</v>
      </c>
    </row>
    <row r="233" spans="1:8" x14ac:dyDescent="0.25">
      <c r="A233" s="31">
        <v>3111</v>
      </c>
      <c r="B233" s="48" t="s">
        <v>35</v>
      </c>
      <c r="C233" s="260"/>
      <c r="D233" s="49">
        <v>498000</v>
      </c>
      <c r="E233" s="78">
        <v>258259.44</v>
      </c>
      <c r="F233" s="78">
        <f t="shared" si="59"/>
        <v>51.859325301204819</v>
      </c>
    </row>
    <row r="234" spans="1:8" x14ac:dyDescent="0.25">
      <c r="A234" s="31">
        <v>3113</v>
      </c>
      <c r="B234" s="48" t="s">
        <v>55</v>
      </c>
      <c r="C234" s="260"/>
      <c r="D234" s="49">
        <v>3716</v>
      </c>
      <c r="E234" s="78">
        <v>0</v>
      </c>
      <c r="F234" s="78">
        <f t="shared" si="59"/>
        <v>0</v>
      </c>
    </row>
    <row r="235" spans="1:8" x14ac:dyDescent="0.25">
      <c r="A235" s="43">
        <v>312</v>
      </c>
      <c r="B235" s="44" t="s">
        <v>57</v>
      </c>
      <c r="C235" s="258"/>
      <c r="D235" s="64">
        <f>D236</f>
        <v>6000</v>
      </c>
      <c r="E235" s="87">
        <f>E236</f>
        <v>5400</v>
      </c>
      <c r="F235" s="77">
        <f t="shared" si="59"/>
        <v>90</v>
      </c>
    </row>
    <row r="236" spans="1:8" x14ac:dyDescent="0.25">
      <c r="A236" s="31">
        <v>3121</v>
      </c>
      <c r="B236" s="48" t="s">
        <v>57</v>
      </c>
      <c r="C236" s="260"/>
      <c r="D236" s="49">
        <v>6000</v>
      </c>
      <c r="E236" s="78">
        <v>5400</v>
      </c>
      <c r="F236" s="78">
        <f t="shared" si="59"/>
        <v>90</v>
      </c>
    </row>
    <row r="237" spans="1:8" x14ac:dyDescent="0.25">
      <c r="A237" s="30">
        <v>313</v>
      </c>
      <c r="B237" s="46" t="s">
        <v>19</v>
      </c>
      <c r="C237" s="259"/>
      <c r="D237" s="42">
        <f>D238</f>
        <v>83213</v>
      </c>
      <c r="E237" s="76">
        <f>E238</f>
        <v>44127.21</v>
      </c>
      <c r="F237" s="77">
        <f t="shared" si="59"/>
        <v>53.0292262026366</v>
      </c>
    </row>
    <row r="238" spans="1:8" x14ac:dyDescent="0.25">
      <c r="A238" s="31">
        <v>3132</v>
      </c>
      <c r="B238" s="48" t="s">
        <v>36</v>
      </c>
      <c r="C238" s="260"/>
      <c r="D238" s="49">
        <v>83213</v>
      </c>
      <c r="E238" s="78">
        <v>44127.21</v>
      </c>
      <c r="F238" s="78">
        <f t="shared" si="59"/>
        <v>53.0292262026366</v>
      </c>
    </row>
    <row r="239" spans="1:8" x14ac:dyDescent="0.25">
      <c r="A239" s="43">
        <v>32</v>
      </c>
      <c r="B239" s="44" t="s">
        <v>1</v>
      </c>
      <c r="C239" s="258">
        <v>86190</v>
      </c>
      <c r="D239" s="50">
        <f>D244+D240</f>
        <v>32543</v>
      </c>
      <c r="E239" s="79">
        <f>E244+E240</f>
        <v>3666.37</v>
      </c>
      <c r="F239" s="79">
        <f>SUM(E239/D239*100)</f>
        <v>11.266232369480379</v>
      </c>
    </row>
    <row r="240" spans="1:8" x14ac:dyDescent="0.25">
      <c r="A240" s="30">
        <v>321</v>
      </c>
      <c r="B240" s="46" t="s">
        <v>22</v>
      </c>
      <c r="C240" s="259"/>
      <c r="D240" s="42">
        <f>SUM(D241:D243)</f>
        <v>26381</v>
      </c>
      <c r="E240" s="76">
        <f>SUM(E241:E243)</f>
        <v>2053.87</v>
      </c>
      <c r="F240" s="77">
        <f>E240/D240*100</f>
        <v>7.7854137447405325</v>
      </c>
    </row>
    <row r="241" spans="1:6" x14ac:dyDescent="0.25">
      <c r="A241" s="31" t="s">
        <v>38</v>
      </c>
      <c r="B241" s="48" t="s">
        <v>39</v>
      </c>
      <c r="C241" s="260"/>
      <c r="D241" s="49">
        <v>15649</v>
      </c>
      <c r="E241" s="78">
        <v>84</v>
      </c>
      <c r="F241" s="78">
        <f t="shared" ref="F241:F243" si="60">E241/D241*100</f>
        <v>0.53677551281232028</v>
      </c>
    </row>
    <row r="242" spans="1:6" x14ac:dyDescent="0.25">
      <c r="A242" s="31" t="s">
        <v>40</v>
      </c>
      <c r="B242" s="48" t="s">
        <v>26</v>
      </c>
      <c r="C242" s="260"/>
      <c r="D242" s="49">
        <v>7957</v>
      </c>
      <c r="E242" s="78">
        <v>1969.87</v>
      </c>
      <c r="F242" s="78">
        <f t="shared" si="60"/>
        <v>24.756440869674499</v>
      </c>
    </row>
    <row r="243" spans="1:6" x14ac:dyDescent="0.25">
      <c r="A243" s="31">
        <v>3213</v>
      </c>
      <c r="B243" s="48" t="s">
        <v>27</v>
      </c>
      <c r="C243" s="260"/>
      <c r="D243" s="49">
        <v>2775</v>
      </c>
      <c r="E243" s="78">
        <v>0</v>
      </c>
      <c r="F243" s="78">
        <f t="shared" si="60"/>
        <v>0</v>
      </c>
    </row>
    <row r="244" spans="1:6" x14ac:dyDescent="0.25">
      <c r="A244" s="65">
        <v>323</v>
      </c>
      <c r="B244" s="66" t="s">
        <v>15</v>
      </c>
      <c r="C244" s="261"/>
      <c r="D244" s="64">
        <f>SUM(D245:D248)</f>
        <v>6162</v>
      </c>
      <c r="E244" s="87">
        <f>SUM(E245:E252)</f>
        <v>1612.5</v>
      </c>
      <c r="F244" s="77">
        <f>E244/D244*100</f>
        <v>26.168451801363197</v>
      </c>
    </row>
    <row r="245" spans="1:6" x14ac:dyDescent="0.25">
      <c r="A245" s="31">
        <v>3231</v>
      </c>
      <c r="B245" s="48" t="s">
        <v>44</v>
      </c>
      <c r="C245" s="260"/>
      <c r="D245" s="49">
        <v>465</v>
      </c>
      <c r="E245" s="78">
        <v>0</v>
      </c>
      <c r="F245" s="78">
        <f t="shared" ref="F245:F248" si="61">E245/D245*100</f>
        <v>0</v>
      </c>
    </row>
    <row r="246" spans="1:6" x14ac:dyDescent="0.25">
      <c r="A246" s="31">
        <v>3233</v>
      </c>
      <c r="B246" s="48" t="s">
        <v>60</v>
      </c>
      <c r="C246" s="260"/>
      <c r="D246" s="49">
        <v>3285</v>
      </c>
      <c r="E246" s="78">
        <v>1612.5</v>
      </c>
      <c r="F246" s="78">
        <f t="shared" si="61"/>
        <v>49.086757990867582</v>
      </c>
    </row>
    <row r="247" spans="1:6" x14ac:dyDescent="0.25">
      <c r="A247" s="31">
        <v>3235</v>
      </c>
      <c r="B247" s="48" t="s">
        <v>33</v>
      </c>
      <c r="C247" s="260"/>
      <c r="D247" s="49">
        <v>0</v>
      </c>
      <c r="E247" s="78">
        <v>0</v>
      </c>
      <c r="F247" s="78"/>
    </row>
    <row r="248" spans="1:6" x14ac:dyDescent="0.25">
      <c r="A248" s="31">
        <v>3237</v>
      </c>
      <c r="B248" s="48" t="s">
        <v>31</v>
      </c>
      <c r="C248" s="260"/>
      <c r="D248" s="49">
        <v>2412</v>
      </c>
      <c r="E248" s="78">
        <v>0</v>
      </c>
      <c r="F248" s="78">
        <f t="shared" si="61"/>
        <v>0</v>
      </c>
    </row>
    <row r="249" spans="1:6" x14ac:dyDescent="0.25">
      <c r="A249" s="67">
        <v>4</v>
      </c>
      <c r="B249" s="66" t="s">
        <v>2</v>
      </c>
      <c r="C249" s="261">
        <f>C250</f>
        <v>3982</v>
      </c>
      <c r="D249" s="64">
        <f>D250</f>
        <v>0</v>
      </c>
      <c r="E249" s="87">
        <f>E250</f>
        <v>0</v>
      </c>
      <c r="F249" s="77">
        <v>0</v>
      </c>
    </row>
    <row r="250" spans="1:6" x14ac:dyDescent="0.25">
      <c r="A250" s="65">
        <v>42</v>
      </c>
      <c r="B250" s="66" t="s">
        <v>73</v>
      </c>
      <c r="C250" s="261">
        <v>3982</v>
      </c>
      <c r="D250" s="64">
        <f>D251</f>
        <v>0</v>
      </c>
      <c r="E250" s="87">
        <f>E251</f>
        <v>0</v>
      </c>
      <c r="F250" s="77">
        <v>0</v>
      </c>
    </row>
    <row r="251" spans="1:6" x14ac:dyDescent="0.25">
      <c r="A251" s="65">
        <v>422</v>
      </c>
      <c r="B251" s="66" t="s">
        <v>17</v>
      </c>
      <c r="C251" s="261"/>
      <c r="D251" s="64">
        <f>SUM(D252:D255)</f>
        <v>0</v>
      </c>
      <c r="E251" s="87">
        <f>SUM(E252:E255)</f>
        <v>0</v>
      </c>
      <c r="F251" s="77">
        <v>0</v>
      </c>
    </row>
    <row r="252" spans="1:6" x14ac:dyDescent="0.25">
      <c r="A252" s="31">
        <v>4221</v>
      </c>
      <c r="B252" s="48" t="s">
        <v>52</v>
      </c>
      <c r="C252" s="260"/>
      <c r="D252" s="49">
        <v>0</v>
      </c>
      <c r="E252" s="78">
        <v>0</v>
      </c>
      <c r="F252" s="78">
        <v>0</v>
      </c>
    </row>
  </sheetData>
  <mergeCells count="3">
    <mergeCell ref="A5:B5"/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 alignWithMargins="0"/>
  <ignoredErrors>
    <ignoredError sqref="F6:F10 F19 F66 F73:F75 F68 F67" evalError="1"/>
    <ignoredError sqref="A21:A22 A7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NASLOV</vt:lpstr>
      <vt:lpstr>Naslov I</vt:lpstr>
      <vt:lpstr>SAŽETAK</vt:lpstr>
      <vt:lpstr>Račun prihoda i rashoda</vt:lpstr>
      <vt:lpstr>Rashodi i prihodi po Izvorima</vt:lpstr>
      <vt:lpstr>Vrste prihoda i izvori</vt:lpstr>
      <vt:lpstr>Rashodi -funkcijska</vt:lpstr>
      <vt:lpstr>Posebni dio, org.klasifika</vt:lpstr>
      <vt:lpstr>NASLOV!Print_Area</vt:lpstr>
      <vt:lpstr>'Posebni dio, org.klasifika'!Print_Area</vt:lpstr>
      <vt:lpstr>'Vrste prihoda i izvori'!Print_Area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AMilic</dc:creator>
  <cp:lastModifiedBy>Gordana Ivašković</cp:lastModifiedBy>
  <cp:lastPrinted>2025-07-21T10:50:55Z</cp:lastPrinted>
  <dcterms:created xsi:type="dcterms:W3CDTF">2022-08-26T07:26:16Z</dcterms:created>
  <dcterms:modified xsi:type="dcterms:W3CDTF">2026-03-03T15:45:42Z</dcterms:modified>
</cp:coreProperties>
</file>